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b5b\AC\Temp\"/>
    </mc:Choice>
  </mc:AlternateContent>
  <xr:revisionPtr revIDLastSave="1072" documentId="11_99B68C6DD415E10E90CC276FBD745BD5EA372F75" xr6:coauthVersionLast="45" xr6:coauthVersionMax="45" xr10:uidLastSave="{15D49C2D-7112-436D-84D8-CF2FB53A2A13}"/>
  <bookViews>
    <workbookView xWindow="0" yWindow="0" windowWidth="24240" windowHeight="11430" xr2:uid="{00000000-000D-0000-FFFF-FFFF00000000}"/>
  </bookViews>
  <sheets>
    <sheet name="Plan studiów" sheetId="9" r:id="rId1"/>
    <sheet name="zlicznaie dyscyp" sheetId="10" r:id="rId2"/>
    <sheet name="grupy dyscyplin" sheetId="11" state="hidden" r:id="rId3"/>
  </sheets>
  <definedNames>
    <definedName name="_xlnm.Print_Area" localSheetId="0">'Plan studiów'!$A$1:$AM$90</definedName>
    <definedName name="_xlnm.Print_Titles" localSheetId="0">'Plan studiów'!$12:$16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9" l="1"/>
  <c r="F76" i="9"/>
  <c r="F77" i="9"/>
  <c r="F69" i="9"/>
  <c r="F70" i="9"/>
  <c r="F63" i="9"/>
  <c r="F65" i="9"/>
  <c r="F66" i="9"/>
  <c r="F67" i="9"/>
  <c r="F57" i="9"/>
  <c r="F59" i="9"/>
  <c r="F60" i="9"/>
  <c r="F46" i="9"/>
  <c r="F49" i="9"/>
  <c r="F53" i="9"/>
  <c r="F37" i="9"/>
  <c r="F38" i="9"/>
  <c r="F39" i="9"/>
  <c r="F40" i="9"/>
  <c r="F41" i="9"/>
  <c r="F42" i="9"/>
  <c r="F43" i="9"/>
  <c r="F44" i="9"/>
  <c r="F54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72" i="9"/>
  <c r="F73" i="9"/>
  <c r="F78" i="9"/>
  <c r="G75" i="9"/>
  <c r="G76" i="9"/>
  <c r="G77" i="9"/>
  <c r="G69" i="9"/>
  <c r="G70" i="9"/>
  <c r="G63" i="9"/>
  <c r="G65" i="9"/>
  <c r="G66" i="9"/>
  <c r="G67" i="9"/>
  <c r="G57" i="9"/>
  <c r="G59" i="9"/>
  <c r="G60" i="9"/>
  <c r="G46" i="9"/>
  <c r="G49" i="9"/>
  <c r="G53" i="9"/>
  <c r="G37" i="9"/>
  <c r="G38" i="9"/>
  <c r="G39" i="9"/>
  <c r="G40" i="9"/>
  <c r="G41" i="9"/>
  <c r="G42" i="9"/>
  <c r="G43" i="9"/>
  <c r="G44" i="9"/>
  <c r="G54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72" i="9"/>
  <c r="G73" i="9"/>
  <c r="G78" i="9"/>
  <c r="H38" i="9"/>
  <c r="H41" i="9"/>
  <c r="H37" i="9"/>
  <c r="H39" i="9"/>
  <c r="H40" i="9"/>
  <c r="H42" i="9"/>
  <c r="H43" i="9"/>
  <c r="H44" i="9"/>
  <c r="H46" i="9"/>
  <c r="H49" i="9"/>
  <c r="H53" i="9"/>
  <c r="H54" i="9"/>
  <c r="H75" i="9"/>
  <c r="H76" i="9"/>
  <c r="H77" i="9"/>
  <c r="H69" i="9"/>
  <c r="H70" i="9"/>
  <c r="H63" i="9"/>
  <c r="H65" i="9"/>
  <c r="H66" i="9"/>
  <c r="H67" i="9"/>
  <c r="H57" i="9"/>
  <c r="H59" i="9"/>
  <c r="H60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72" i="9"/>
  <c r="H73" i="9"/>
  <c r="H78" i="9"/>
  <c r="K38" i="9"/>
  <c r="K40" i="9"/>
  <c r="K42" i="9"/>
  <c r="K43" i="9"/>
  <c r="K37" i="9"/>
  <c r="K39" i="9"/>
  <c r="K41" i="9"/>
  <c r="K44" i="9"/>
  <c r="K46" i="9"/>
  <c r="K49" i="9"/>
  <c r="K53" i="9"/>
  <c r="K54" i="9"/>
  <c r="K75" i="9"/>
  <c r="K76" i="9"/>
  <c r="K77" i="9"/>
  <c r="K69" i="9"/>
  <c r="K70" i="9"/>
  <c r="K63" i="9"/>
  <c r="K65" i="9"/>
  <c r="K66" i="9"/>
  <c r="K67" i="9"/>
  <c r="K57" i="9"/>
  <c r="K59" i="9"/>
  <c r="K60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72" i="9"/>
  <c r="K73" i="9"/>
  <c r="K78" i="9"/>
  <c r="AE53" i="9"/>
  <c r="AI53" i="9"/>
  <c r="AL78" i="9"/>
  <c r="E49" i="9"/>
  <c r="E46" i="9"/>
  <c r="E53" i="9"/>
  <c r="AA34" i="9"/>
  <c r="AA44" i="9"/>
  <c r="AA53" i="9"/>
  <c r="AA54" i="9"/>
  <c r="AA77" i="9"/>
  <c r="AA67" i="9"/>
  <c r="AA73" i="9"/>
  <c r="AA60" i="9"/>
  <c r="AA70" i="9"/>
  <c r="AA78" i="9"/>
  <c r="AI44" i="9"/>
  <c r="AI54" i="9"/>
  <c r="AI77" i="9"/>
  <c r="AI73" i="9"/>
  <c r="AI67" i="9"/>
  <c r="AI60" i="9"/>
  <c r="AI34" i="9"/>
  <c r="AI78" i="9"/>
  <c r="W44" i="9"/>
  <c r="W53" i="9"/>
  <c r="W54" i="9"/>
  <c r="W34" i="9"/>
  <c r="W77" i="9"/>
  <c r="W67" i="9"/>
  <c r="W73" i="9"/>
  <c r="W60" i="9"/>
  <c r="W78" i="9"/>
  <c r="S77" i="9"/>
  <c r="S53" i="9"/>
  <c r="S44" i="9"/>
  <c r="S54" i="9"/>
  <c r="S67" i="9"/>
  <c r="S73" i="9"/>
  <c r="S60" i="9"/>
  <c r="S34" i="9"/>
  <c r="S78" i="9"/>
  <c r="O77" i="9"/>
  <c r="O53" i="9"/>
  <c r="O44" i="9"/>
  <c r="O54" i="9"/>
  <c r="O67" i="9"/>
  <c r="O73" i="9"/>
  <c r="O60" i="9"/>
  <c r="O34" i="9"/>
  <c r="O78" i="9"/>
  <c r="L81" i="9"/>
  <c r="AE44" i="9"/>
  <c r="AE54" i="9"/>
  <c r="E59" i="9"/>
  <c r="E57" i="9"/>
  <c r="AH77" i="9"/>
  <c r="AH73" i="9"/>
  <c r="AH67" i="9"/>
  <c r="AH60" i="9"/>
  <c r="AH53" i="9"/>
  <c r="AH44" i="9"/>
  <c r="AH54" i="9"/>
  <c r="AH34" i="9"/>
  <c r="AH78" i="9"/>
  <c r="AG77" i="9"/>
  <c r="AG73" i="9"/>
  <c r="AG67" i="9"/>
  <c r="AG60" i="9"/>
  <c r="AG53" i="9"/>
  <c r="AG44" i="9"/>
  <c r="AG54" i="9"/>
  <c r="AG34" i="9"/>
  <c r="AG78" i="9"/>
  <c r="AF77" i="9"/>
  <c r="AF73" i="9"/>
  <c r="AF67" i="9"/>
  <c r="AF60" i="9"/>
  <c r="AF53" i="9"/>
  <c r="AF44" i="9"/>
  <c r="AF54" i="9"/>
  <c r="AF34" i="9"/>
  <c r="AF78" i="9"/>
  <c r="AE77" i="9"/>
  <c r="AE73" i="9"/>
  <c r="AE67" i="9"/>
  <c r="AE60" i="9"/>
  <c r="AE34" i="9"/>
  <c r="AE78" i="9"/>
  <c r="AD77" i="9"/>
  <c r="AD73" i="9"/>
  <c r="AD67" i="9"/>
  <c r="AD60" i="9"/>
  <c r="AD53" i="9"/>
  <c r="AD44" i="9"/>
  <c r="AD54" i="9"/>
  <c r="AD34" i="9"/>
  <c r="AD78" i="9"/>
  <c r="AC77" i="9"/>
  <c r="AC73" i="9"/>
  <c r="AC67" i="9"/>
  <c r="AC60" i="9"/>
  <c r="AC53" i="9"/>
  <c r="AC44" i="9"/>
  <c r="AC54" i="9"/>
  <c r="AC34" i="9"/>
  <c r="AC78" i="9"/>
  <c r="AB77" i="9"/>
  <c r="AB73" i="9"/>
  <c r="AB67" i="9"/>
  <c r="AB60" i="9"/>
  <c r="AB53" i="9"/>
  <c r="AB44" i="9"/>
  <c r="AB54" i="9"/>
  <c r="AB34" i="9"/>
  <c r="AB78" i="9"/>
  <c r="Z77" i="9"/>
  <c r="Z73" i="9"/>
  <c r="Z67" i="9"/>
  <c r="Z60" i="9"/>
  <c r="Z53" i="9"/>
  <c r="Z44" i="9"/>
  <c r="Z54" i="9"/>
  <c r="Z34" i="9"/>
  <c r="Z78" i="9"/>
  <c r="Y77" i="9"/>
  <c r="Y73" i="9"/>
  <c r="Y67" i="9"/>
  <c r="Y60" i="9"/>
  <c r="Y53" i="9"/>
  <c r="Y44" i="9"/>
  <c r="Y54" i="9"/>
  <c r="Y34" i="9"/>
  <c r="Y78" i="9"/>
  <c r="X77" i="9"/>
  <c r="X73" i="9"/>
  <c r="X67" i="9"/>
  <c r="X60" i="9"/>
  <c r="X53" i="9"/>
  <c r="X44" i="9"/>
  <c r="X54" i="9"/>
  <c r="X34" i="9"/>
  <c r="X78" i="9"/>
  <c r="V77" i="9"/>
  <c r="V73" i="9"/>
  <c r="V67" i="9"/>
  <c r="V60" i="9"/>
  <c r="V53" i="9"/>
  <c r="V44" i="9"/>
  <c r="V54" i="9"/>
  <c r="V34" i="9"/>
  <c r="V78" i="9"/>
  <c r="U77" i="9"/>
  <c r="U73" i="9"/>
  <c r="U67" i="9"/>
  <c r="U60" i="9"/>
  <c r="U53" i="9"/>
  <c r="U44" i="9"/>
  <c r="U54" i="9"/>
  <c r="U34" i="9"/>
  <c r="U78" i="9"/>
  <c r="T60" i="9"/>
  <c r="T77" i="9"/>
  <c r="T73" i="9"/>
  <c r="T67" i="9"/>
  <c r="T53" i="9"/>
  <c r="T44" i="9"/>
  <c r="T54" i="9"/>
  <c r="T34" i="9"/>
  <c r="T78" i="9"/>
  <c r="R77" i="9"/>
  <c r="R73" i="9"/>
  <c r="R67" i="9"/>
  <c r="R60" i="9"/>
  <c r="R53" i="9"/>
  <c r="R44" i="9"/>
  <c r="R54" i="9"/>
  <c r="R34" i="9"/>
  <c r="R78" i="9"/>
  <c r="Q77" i="9"/>
  <c r="Q73" i="9"/>
  <c r="Q67" i="9"/>
  <c r="Q60" i="9"/>
  <c r="Q53" i="9"/>
  <c r="Q44" i="9"/>
  <c r="Q54" i="9"/>
  <c r="Q34" i="9"/>
  <c r="Q78" i="9"/>
  <c r="P60" i="9"/>
  <c r="P77" i="9"/>
  <c r="P73" i="9"/>
  <c r="P67" i="9"/>
  <c r="P53" i="9"/>
  <c r="P44" i="9"/>
  <c r="P54" i="9"/>
  <c r="P34" i="9"/>
  <c r="P78" i="9"/>
  <c r="N77" i="9"/>
  <c r="N73" i="9"/>
  <c r="N67" i="9"/>
  <c r="N60" i="9"/>
  <c r="N53" i="9"/>
  <c r="N44" i="9"/>
  <c r="N54" i="9"/>
  <c r="N34" i="9"/>
  <c r="N78" i="9"/>
  <c r="M77" i="9"/>
  <c r="M73" i="9"/>
  <c r="M67" i="9"/>
  <c r="M60" i="9"/>
  <c r="M53" i="9"/>
  <c r="M44" i="9"/>
  <c r="M54" i="9"/>
  <c r="M34" i="9"/>
  <c r="M78" i="9"/>
  <c r="L77" i="9"/>
  <c r="L73" i="9"/>
  <c r="L67" i="9"/>
  <c r="L60" i="9"/>
  <c r="L53" i="9"/>
  <c r="L44" i="9"/>
  <c r="L54" i="9"/>
  <c r="L34" i="9"/>
  <c r="L78" i="9"/>
  <c r="J77" i="9"/>
  <c r="J73" i="9"/>
  <c r="J67" i="9"/>
  <c r="J60" i="9"/>
  <c r="J53" i="9"/>
  <c r="J44" i="9"/>
  <c r="J54" i="9"/>
  <c r="J34" i="9"/>
  <c r="J78" i="9"/>
  <c r="I77" i="9"/>
  <c r="I73" i="9"/>
  <c r="I67" i="9"/>
  <c r="I60" i="9"/>
  <c r="I53" i="9"/>
  <c r="I44" i="9"/>
  <c r="I54" i="9"/>
  <c r="I34" i="9"/>
  <c r="I78" i="9"/>
  <c r="E75" i="9"/>
  <c r="E76" i="9"/>
  <c r="E77" i="9"/>
  <c r="E72" i="9"/>
  <c r="E73" i="9"/>
  <c r="E63" i="9"/>
  <c r="E65" i="9"/>
  <c r="E66" i="9"/>
  <c r="E67" i="9"/>
  <c r="E60" i="9"/>
  <c r="E37" i="9"/>
  <c r="E38" i="9"/>
  <c r="E39" i="9"/>
  <c r="E40" i="9"/>
  <c r="E41" i="9"/>
  <c r="E42" i="9"/>
  <c r="E43" i="9"/>
  <c r="E44" i="9"/>
  <c r="E54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78" i="9"/>
  <c r="C5" i="10"/>
  <c r="E5" i="10"/>
  <c r="G5" i="10"/>
  <c r="C4" i="10"/>
  <c r="E4" i="10"/>
  <c r="G4" i="10"/>
  <c r="C3" i="10"/>
  <c r="E3" i="10"/>
  <c r="G3" i="10"/>
  <c r="C6" i="10"/>
  <c r="E6" i="10"/>
  <c r="G6" i="10"/>
  <c r="C7" i="10"/>
  <c r="E7" i="10"/>
  <c r="G7" i="10"/>
  <c r="C8" i="10"/>
  <c r="E8" i="10"/>
  <c r="G8" i="10"/>
  <c r="C2" i="10"/>
  <c r="E2" i="10"/>
  <c r="G2" i="10"/>
  <c r="C9" i="10"/>
  <c r="E9" i="10"/>
  <c r="G9" i="10"/>
  <c r="C10" i="10"/>
  <c r="E10" i="10"/>
  <c r="G10" i="10"/>
  <c r="C11" i="10"/>
  <c r="E11" i="10"/>
  <c r="G11" i="10"/>
  <c r="C12" i="10"/>
  <c r="E12" i="10"/>
  <c r="G12" i="10"/>
  <c r="C13" i="10"/>
  <c r="E13" i="10"/>
  <c r="G13" i="10"/>
  <c r="C14" i="10"/>
  <c r="E14" i="10"/>
  <c r="G14" i="10"/>
  <c r="C15" i="10"/>
  <c r="E15" i="10"/>
  <c r="G15" i="10"/>
  <c r="C16" i="10"/>
  <c r="E16" i="10"/>
  <c r="G16" i="10"/>
  <c r="C17" i="10"/>
  <c r="E17" i="10"/>
  <c r="G17" i="10"/>
  <c r="C18" i="10"/>
  <c r="E18" i="10"/>
  <c r="G18" i="10"/>
  <c r="C19" i="10"/>
  <c r="E19" i="10"/>
  <c r="G19" i="10"/>
  <c r="C20" i="10"/>
  <c r="E20" i="10"/>
  <c r="G20" i="10"/>
  <c r="C21" i="10"/>
  <c r="E21" i="10"/>
  <c r="G21" i="10"/>
  <c r="C22" i="10"/>
  <c r="E22" i="10"/>
  <c r="G22" i="10"/>
  <c r="C23" i="10"/>
  <c r="E23" i="10"/>
  <c r="G23" i="10"/>
  <c r="C24" i="10"/>
  <c r="E24" i="10"/>
  <c r="G24" i="10"/>
  <c r="C25" i="10"/>
  <c r="E25" i="10"/>
  <c r="G25" i="10"/>
  <c r="C26" i="10"/>
  <c r="E26" i="10"/>
  <c r="G26" i="10"/>
  <c r="C27" i="10"/>
  <c r="E27" i="10"/>
  <c r="G27" i="10"/>
  <c r="C28" i="10"/>
  <c r="E28" i="10"/>
  <c r="G28" i="10"/>
  <c r="C29" i="10"/>
  <c r="E29" i="10"/>
  <c r="G29" i="10"/>
  <c r="C30" i="10"/>
  <c r="E30" i="10"/>
  <c r="G30" i="10"/>
  <c r="C31" i="10"/>
  <c r="E31" i="10"/>
  <c r="G31" i="10"/>
  <c r="C32" i="10"/>
  <c r="E32" i="10"/>
  <c r="G32" i="10"/>
  <c r="C33" i="10"/>
  <c r="E33" i="10"/>
  <c r="G33" i="10"/>
  <c r="C34" i="10"/>
  <c r="E34" i="10"/>
  <c r="G34" i="10"/>
  <c r="C35" i="10"/>
  <c r="E35" i="10"/>
  <c r="G35" i="10"/>
  <c r="C36" i="10"/>
  <c r="E36" i="10"/>
  <c r="G36" i="10"/>
  <c r="C37" i="10"/>
  <c r="E37" i="10"/>
  <c r="G37" i="10"/>
  <c r="C38" i="10"/>
  <c r="E38" i="10"/>
  <c r="G38" i="10"/>
  <c r="C39" i="10"/>
  <c r="E39" i="10"/>
  <c r="G39" i="10"/>
  <c r="C40" i="10"/>
  <c r="E40" i="10"/>
  <c r="G40" i="10"/>
  <c r="C41" i="10"/>
  <c r="E41" i="10"/>
  <c r="G41" i="10"/>
  <c r="C42" i="10"/>
  <c r="E42" i="10"/>
  <c r="G42" i="10"/>
  <c r="C43" i="10"/>
  <c r="E43" i="10"/>
  <c r="G43" i="10"/>
  <c r="C44" i="10"/>
  <c r="E44" i="10"/>
  <c r="G44" i="10"/>
  <c r="C45" i="10"/>
  <c r="E45" i="10"/>
  <c r="G45" i="10"/>
  <c r="C46" i="10"/>
  <c r="E46" i="10"/>
  <c r="G46" i="10"/>
  <c r="C47" i="10"/>
  <c r="E47" i="10"/>
  <c r="G47" i="10"/>
  <c r="C48" i="10"/>
  <c r="E48" i="10"/>
  <c r="G48" i="10"/>
  <c r="C49" i="10"/>
  <c r="E49" i="10"/>
  <c r="G49" i="10"/>
  <c r="N1" i="10"/>
  <c r="H5" i="10"/>
  <c r="I5" i="10"/>
  <c r="H3" i="10"/>
  <c r="I3" i="10"/>
  <c r="H6" i="10"/>
  <c r="I6" i="10"/>
  <c r="H7" i="10"/>
  <c r="I7" i="10"/>
  <c r="H8" i="10"/>
  <c r="I8" i="10"/>
  <c r="H2" i="10"/>
  <c r="I2" i="10"/>
  <c r="H9" i="10"/>
  <c r="I9" i="10"/>
  <c r="H10" i="10"/>
  <c r="I10" i="10"/>
  <c r="H11" i="10"/>
  <c r="I11" i="10"/>
  <c r="H12" i="10"/>
  <c r="I12" i="10"/>
  <c r="H13" i="10"/>
  <c r="I13" i="10"/>
  <c r="H14" i="10"/>
  <c r="I14" i="10"/>
  <c r="H15" i="10"/>
  <c r="I15" i="10"/>
  <c r="H16" i="10"/>
  <c r="I16" i="10"/>
  <c r="H17" i="10"/>
  <c r="I17" i="10"/>
  <c r="H18" i="10"/>
  <c r="I18" i="10"/>
  <c r="H19" i="10"/>
  <c r="I19" i="10"/>
  <c r="H20" i="10"/>
  <c r="I20" i="10"/>
  <c r="H21" i="10"/>
  <c r="I21" i="10"/>
  <c r="H22" i="10"/>
  <c r="I22" i="10"/>
  <c r="H23" i="10"/>
  <c r="I23" i="10"/>
  <c r="H24" i="10"/>
  <c r="I24" i="10"/>
  <c r="H25" i="10"/>
  <c r="I25" i="10"/>
  <c r="H26" i="10"/>
  <c r="I26" i="10"/>
  <c r="H27" i="10"/>
  <c r="I27" i="10"/>
  <c r="H28" i="10"/>
  <c r="I28" i="10"/>
  <c r="H29" i="10"/>
  <c r="I29" i="10"/>
  <c r="H30" i="10"/>
  <c r="I30" i="10"/>
  <c r="H31" i="10"/>
  <c r="I31" i="10"/>
  <c r="H32" i="10"/>
  <c r="I32" i="10"/>
  <c r="H33" i="10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40" i="10"/>
  <c r="I40" i="10"/>
  <c r="H41" i="10"/>
  <c r="I41" i="10"/>
  <c r="H42" i="10"/>
  <c r="I42" i="10"/>
  <c r="H43" i="10"/>
  <c r="I43" i="10"/>
  <c r="H44" i="10"/>
  <c r="I44" i="10"/>
  <c r="H45" i="10"/>
  <c r="I45" i="10"/>
  <c r="H46" i="10"/>
  <c r="I46" i="10"/>
  <c r="H47" i="10"/>
  <c r="I47" i="10"/>
  <c r="H48" i="10"/>
  <c r="I48" i="10"/>
  <c r="H49" i="10"/>
  <c r="I49" i="10"/>
  <c r="H4" i="10"/>
  <c r="I4" i="10"/>
  <c r="N4" i="10"/>
  <c r="N3" i="10"/>
  <c r="B49" i="10"/>
  <c r="D49" i="10"/>
  <c r="F49" i="10"/>
  <c r="D8" i="10"/>
  <c r="B8" i="10"/>
  <c r="F8" i="10"/>
  <c r="D9" i="10"/>
  <c r="B9" i="10"/>
  <c r="F9" i="10"/>
  <c r="D6" i="10"/>
  <c r="B6" i="10"/>
  <c r="F6" i="10"/>
  <c r="D4" i="10"/>
  <c r="B4" i="10"/>
  <c r="F4" i="10"/>
  <c r="D3" i="10"/>
  <c r="B3" i="10"/>
  <c r="F3" i="10"/>
  <c r="D12" i="10"/>
  <c r="B12" i="10"/>
  <c r="F12" i="10"/>
  <c r="D13" i="10"/>
  <c r="B13" i="10"/>
  <c r="F13" i="10"/>
  <c r="D10" i="10"/>
  <c r="B10" i="10"/>
  <c r="F10" i="10"/>
  <c r="D14" i="10"/>
  <c r="B14" i="10"/>
  <c r="F14" i="10"/>
  <c r="D7" i="10"/>
  <c r="B7" i="10"/>
  <c r="F7" i="10"/>
  <c r="D2" i="10"/>
  <c r="B2" i="10"/>
  <c r="F2" i="10"/>
  <c r="D15" i="10"/>
  <c r="B15" i="10"/>
  <c r="F15" i="10"/>
  <c r="D16" i="10"/>
  <c r="B16" i="10"/>
  <c r="F16" i="10"/>
  <c r="D17" i="10"/>
  <c r="B17" i="10"/>
  <c r="F17" i="10"/>
  <c r="D18" i="10"/>
  <c r="B18" i="10"/>
  <c r="F18" i="10"/>
  <c r="D19" i="10"/>
  <c r="B19" i="10"/>
  <c r="F19" i="10"/>
  <c r="D20" i="10"/>
  <c r="B20" i="10"/>
  <c r="F20" i="10"/>
  <c r="D5" i="10"/>
  <c r="B5" i="10"/>
  <c r="F5" i="10"/>
  <c r="D21" i="10"/>
  <c r="B21" i="10"/>
  <c r="F21" i="10"/>
  <c r="D22" i="10"/>
  <c r="B22" i="10"/>
  <c r="F22" i="10"/>
  <c r="D23" i="10"/>
  <c r="B23" i="10"/>
  <c r="F23" i="10"/>
  <c r="D24" i="10"/>
  <c r="B24" i="10"/>
  <c r="F24" i="10"/>
  <c r="D25" i="10"/>
  <c r="B25" i="10"/>
  <c r="F25" i="10"/>
  <c r="D11" i="10"/>
  <c r="B11" i="10"/>
  <c r="F11" i="10"/>
  <c r="D26" i="10"/>
  <c r="B26" i="10"/>
  <c r="F26" i="10"/>
  <c r="D27" i="10"/>
  <c r="B27" i="10"/>
  <c r="F27" i="10"/>
  <c r="D28" i="10"/>
  <c r="B28" i="10"/>
  <c r="F28" i="10"/>
  <c r="D29" i="10"/>
  <c r="B29" i="10"/>
  <c r="F29" i="10"/>
  <c r="D30" i="10"/>
  <c r="B30" i="10"/>
  <c r="F30" i="10"/>
  <c r="D31" i="10"/>
  <c r="B31" i="10"/>
  <c r="F31" i="10"/>
  <c r="D32" i="10"/>
  <c r="B32" i="10"/>
  <c r="F32" i="10"/>
  <c r="D33" i="10"/>
  <c r="B33" i="10"/>
  <c r="F33" i="10"/>
  <c r="D34" i="10"/>
  <c r="B34" i="10"/>
  <c r="F34" i="10"/>
  <c r="D35" i="10"/>
  <c r="B35" i="10"/>
  <c r="F35" i="10"/>
  <c r="D36" i="10"/>
  <c r="B36" i="10"/>
  <c r="F36" i="10"/>
  <c r="D37" i="10"/>
  <c r="B37" i="10"/>
  <c r="F37" i="10"/>
  <c r="D38" i="10"/>
  <c r="B38" i="10"/>
  <c r="F38" i="10"/>
  <c r="D39" i="10"/>
  <c r="B39" i="10"/>
  <c r="F39" i="10"/>
  <c r="D40" i="10"/>
  <c r="B40" i="10"/>
  <c r="F40" i="10"/>
  <c r="D41" i="10"/>
  <c r="B41" i="10"/>
  <c r="F41" i="10"/>
  <c r="D42" i="10"/>
  <c r="B42" i="10"/>
  <c r="F42" i="10"/>
  <c r="D43" i="10"/>
  <c r="B43" i="10"/>
  <c r="F43" i="10"/>
  <c r="D44" i="10"/>
  <c r="B44" i="10"/>
  <c r="F44" i="10"/>
  <c r="D45" i="10"/>
  <c r="B45" i="10"/>
  <c r="F45" i="10"/>
  <c r="D46" i="10"/>
  <c r="B46" i="10"/>
  <c r="F46" i="10"/>
  <c r="D47" i="10"/>
  <c r="B47" i="10"/>
  <c r="F47" i="10"/>
  <c r="D48" i="10"/>
  <c r="B48" i="10"/>
  <c r="F48" i="10"/>
  <c r="K52" i="9"/>
  <c r="N2" i="10"/>
  <c r="E69" i="9"/>
  <c r="E52" i="9"/>
  <c r="L80" i="9"/>
  <c r="E70" i="9"/>
  <c r="I70" i="9"/>
  <c r="J70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B70" i="9"/>
  <c r="AC70" i="9"/>
  <c r="AD70" i="9"/>
  <c r="AE70" i="9"/>
  <c r="AF70" i="9"/>
  <c r="AG70" i="9"/>
  <c r="AH70" i="9"/>
  <c r="AI70" i="9"/>
  <c r="X81" i="9"/>
  <c r="AF81" i="9"/>
  <c r="AB81" i="9"/>
  <c r="P81" i="9"/>
  <c r="AF79" i="9"/>
  <c r="T81" i="9"/>
  <c r="X79" i="9"/>
  <c r="T79" i="9"/>
  <c r="AB79" i="9"/>
  <c r="P79" i="9"/>
  <c r="L79" i="9"/>
</calcChain>
</file>

<file path=xl/sharedStrings.xml><?xml version="1.0" encoding="utf-8"?>
<sst xmlns="http://schemas.openxmlformats.org/spreadsheetml/2006/main" count="288" uniqueCount="196">
  <si>
    <t>Uniwersytet Technologiczno-Humanistyczny im. Kazimierza Pułaskiego w Radomiu</t>
  </si>
  <si>
    <t>PLAN STUDIÓW   NR      ………………………………………………………...………………………</t>
  </si>
  <si>
    <t>Nazwa kierunku studiów: Sztuka Mediów i Edukacja Wizualna</t>
  </si>
  <si>
    <t>Poziom studiów: studia pierwszego stopnia</t>
  </si>
  <si>
    <t>Poziom kwalifikacji (PRK): 6</t>
  </si>
  <si>
    <t>Profil studiów: ogólnoakademicki</t>
  </si>
  <si>
    <t>Dyscypliny artystyczne: sztuki plastyczne i konserwacja dzieł sztuki</t>
  </si>
  <si>
    <t>sztuki plastyczne i konserwacja dzial sztuki 100%</t>
  </si>
  <si>
    <t>Kod ISCED: 0213 sztuki plastyczne</t>
  </si>
  <si>
    <t>Forma studiów: studia stacjonarne</t>
  </si>
  <si>
    <t>Tytuł zawodowy nadawany absolwentom: licencjat</t>
  </si>
  <si>
    <t xml:space="preserve">Lp. </t>
  </si>
  <si>
    <t>Nazwa przedmiotu/zajęć</t>
  </si>
  <si>
    <t>Egzamin po sem.</t>
  </si>
  <si>
    <t>Zaliczenie  po sem.</t>
  </si>
  <si>
    <t>GODZINY</t>
  </si>
  <si>
    <t>ECTS</t>
  </si>
  <si>
    <t>I rok</t>
  </si>
  <si>
    <t>II rok</t>
  </si>
  <si>
    <t>III rok</t>
  </si>
  <si>
    <t>dyscyplina</t>
  </si>
  <si>
    <t>Razem</t>
  </si>
  <si>
    <t>w tym</t>
  </si>
  <si>
    <t>zajęcia dydaktyczne</t>
  </si>
  <si>
    <t>I semestr</t>
  </si>
  <si>
    <t>II semestr</t>
  </si>
  <si>
    <t>III semestr</t>
  </si>
  <si>
    <t xml:space="preserve"> IV semestr</t>
  </si>
  <si>
    <t>V semestr</t>
  </si>
  <si>
    <t>VI semestr</t>
  </si>
  <si>
    <t>forma zajęć dydaktycznych</t>
  </si>
  <si>
    <t xml:space="preserve">inne </t>
  </si>
  <si>
    <t>W</t>
  </si>
  <si>
    <t>Ć</t>
  </si>
  <si>
    <t>PA</t>
  </si>
  <si>
    <t>IGK</t>
  </si>
  <si>
    <t>ZBN</t>
  </si>
  <si>
    <t>A. Grupa zajęć podstawowych</t>
  </si>
  <si>
    <t xml:space="preserve">A. Grupa zajęć podstawowych </t>
  </si>
  <si>
    <t>Teoria i historia sztuki</t>
  </si>
  <si>
    <t>III</t>
  </si>
  <si>
    <t>I, II, III</t>
  </si>
  <si>
    <t xml:space="preserve">sztuki plastyczne i konserwacja dzieł sztuki  </t>
  </si>
  <si>
    <t>Filozofia i estetyka</t>
  </si>
  <si>
    <t>V</t>
  </si>
  <si>
    <t>Socjologia sztuki</t>
  </si>
  <si>
    <t>IV</t>
  </si>
  <si>
    <t>Aktualności sztuki</t>
  </si>
  <si>
    <t>VI</t>
  </si>
  <si>
    <t>Psychologia mediów i reklamy</t>
  </si>
  <si>
    <t xml:space="preserve">I, II </t>
  </si>
  <si>
    <t>Marketing sztuki</t>
  </si>
  <si>
    <t>Historia teatru i filmu</t>
  </si>
  <si>
    <t>Rzeźba</t>
  </si>
  <si>
    <t>III, IV</t>
  </si>
  <si>
    <t>Malarstwo</t>
  </si>
  <si>
    <t>Rysunek</t>
  </si>
  <si>
    <t>Grafika</t>
  </si>
  <si>
    <t>Kompozycja plastyczna i struktury przestrzenne</t>
  </si>
  <si>
    <t>I, II, III, IV</t>
  </si>
  <si>
    <t>Projektowanie graficzne</t>
  </si>
  <si>
    <t>I, II</t>
  </si>
  <si>
    <t>Podstawy fotografii</t>
  </si>
  <si>
    <t xml:space="preserve">II </t>
  </si>
  <si>
    <t>Nowe technologie informatyczne</t>
  </si>
  <si>
    <t>I</t>
  </si>
  <si>
    <t>Razem grupa zajęć A</t>
  </si>
  <si>
    <t>B. Grupa zajęć kierunkowych</t>
  </si>
  <si>
    <t>B 1. Grupa zajęć kierunkowych -  obowiązkowych</t>
  </si>
  <si>
    <t>Intermedia</t>
  </si>
  <si>
    <t>Multimedia</t>
  </si>
  <si>
    <t>II, III, IV</t>
  </si>
  <si>
    <t>Fotografia i wideo</t>
  </si>
  <si>
    <t>Grafika koncepcyjna (concept art)</t>
  </si>
  <si>
    <t>V, VI</t>
  </si>
  <si>
    <t>Animacja</t>
  </si>
  <si>
    <t xml:space="preserve">II, III </t>
  </si>
  <si>
    <t>DTP - cyfrowe projektowanie wydawnictw</t>
  </si>
  <si>
    <t>III, IV, V</t>
  </si>
  <si>
    <t>Podstawy projektowania stron internetowych</t>
  </si>
  <si>
    <r>
      <t>Razem grupa zajęć B</t>
    </r>
    <r>
      <rPr>
        <b/>
        <vertAlign val="subscript"/>
        <sz val="11"/>
        <rFont val="Arial"/>
        <family val="2"/>
        <charset val="238"/>
      </rPr>
      <t>1</t>
    </r>
  </si>
  <si>
    <t xml:space="preserve">B 2. Grupa zajęć kierunkowych -  do wyboru  </t>
  </si>
  <si>
    <t>Przedmiot do wyboru I (1 z 2) realizowany w sem. V i VI</t>
  </si>
  <si>
    <t>1a</t>
  </si>
  <si>
    <t>Malarstwo cyfrowe</t>
  </si>
  <si>
    <t>1b</t>
  </si>
  <si>
    <t>Mała forma rzeźbiarska</t>
  </si>
  <si>
    <t>Przedmiot do wyboru II (1 z 2) realizowany w sem. V i VI</t>
  </si>
  <si>
    <t>2a</t>
  </si>
  <si>
    <t>Podstawy fotografii cyfrowej</t>
  </si>
  <si>
    <t>2b</t>
  </si>
  <si>
    <t>Projektowanie gier</t>
  </si>
  <si>
    <r>
      <t>Razem grupa zajęć B</t>
    </r>
    <r>
      <rPr>
        <b/>
        <vertAlign val="subscript"/>
        <sz val="11"/>
        <rFont val="Arial"/>
        <family val="2"/>
        <charset val="238"/>
      </rPr>
      <t>2</t>
    </r>
  </si>
  <si>
    <t>Razem grupa zajęć B</t>
  </si>
  <si>
    <t xml:space="preserve">D. Grupa zajęć z dziedziny nauk humanistycznych lub nauk społecznych </t>
  </si>
  <si>
    <t xml:space="preserve">D 1. Grupa zajęć z dziedziny nauk humanistycznych lub nauk społecznych - obowiązkowych     </t>
  </si>
  <si>
    <t>Prawno-ekonmiczne podstawy przedsiębiorczości</t>
  </si>
  <si>
    <t>II</t>
  </si>
  <si>
    <t xml:space="preserve">D 2. Grupa zajęć z dziedziny nauk humanistycznych lub nauk społecznych - do wyboru    </t>
  </si>
  <si>
    <t xml:space="preserve">  </t>
  </si>
  <si>
    <t>Razem grupa zajęć D</t>
  </si>
  <si>
    <t>E. Grupa zajęć ogólnouczelnianych</t>
  </si>
  <si>
    <r>
      <t xml:space="preserve">E </t>
    </r>
    <r>
      <rPr>
        <b/>
        <vertAlign val="sub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. Grupa zajęć ogólnouczelnianych - obowiązkowych</t>
    </r>
  </si>
  <si>
    <t>Ochrona własności przemysłowej i prawo autorskie</t>
  </si>
  <si>
    <t>E 2. Grupa zajęć ogólnouczelnianych - ograniczonego wyboru</t>
  </si>
  <si>
    <t>Język obcy</t>
  </si>
  <si>
    <t>Wychowanie fizyczne</t>
  </si>
  <si>
    <t>Razem grupa zajęć E</t>
  </si>
  <si>
    <t>F.  Praktyka</t>
  </si>
  <si>
    <t>Praktyka - 3 tygodnie</t>
  </si>
  <si>
    <t xml:space="preserve">IV </t>
  </si>
  <si>
    <t xml:space="preserve">Razem grupa zajęć F </t>
  </si>
  <si>
    <t>G. Obozy / Plenery</t>
  </si>
  <si>
    <t>Plener</t>
  </si>
  <si>
    <t xml:space="preserve"> </t>
  </si>
  <si>
    <t>Razem grupa zajęć G</t>
  </si>
  <si>
    <t>H. Grupa zajęć: Przygotowanie pracy dyplomowej  i przygotowanie do egzaminu dyplomowego</t>
  </si>
  <si>
    <t>Pracownia licencjacka</t>
  </si>
  <si>
    <t>Przygotowanie pracy dyplomowej i przygotowanie do egzaminu dyplomowego</t>
  </si>
  <si>
    <t>Razem grupa zajęć H</t>
  </si>
  <si>
    <t>Razem A+B+C+D+E+F (ECTS)+G+H</t>
  </si>
  <si>
    <t>ECTS razem</t>
  </si>
  <si>
    <t>Liczba godzin zajęć dydaktycznych w semestrze</t>
  </si>
  <si>
    <t>Liczba egzaminów w semestrze</t>
  </si>
  <si>
    <t>Liczba punktów ECTS w semestrze</t>
  </si>
  <si>
    <t xml:space="preserve">Oznaczenia:  </t>
  </si>
  <si>
    <t>W - wykład, Ć  - ćwiczenia, PA - pracownia artystyczna</t>
  </si>
  <si>
    <t>Pozostałe zajęcia obowiązkowe</t>
  </si>
  <si>
    <t>semestr</t>
  </si>
  <si>
    <t>godziny</t>
  </si>
  <si>
    <t>Semestr</t>
  </si>
  <si>
    <t>Dozwolony deficyt punktów ECTS po poszczególnych semestrach:</t>
  </si>
  <si>
    <t>Szkolenie BHP</t>
  </si>
  <si>
    <t>Szkolenie biblioteczne</t>
  </si>
  <si>
    <t>Kolumna1</t>
  </si>
  <si>
    <t>ilosc wystąpień 1</t>
  </si>
  <si>
    <t>Kolumna3</t>
  </si>
  <si>
    <t>Kolumna2</t>
  </si>
  <si>
    <t>Kolumna4</t>
  </si>
  <si>
    <t>suma wystapien</t>
  </si>
  <si>
    <t>ects razem</t>
  </si>
  <si>
    <t>procenty</t>
  </si>
  <si>
    <t>proc</t>
  </si>
  <si>
    <t xml:space="preserve">inżynieria biomedyczna  </t>
  </si>
  <si>
    <t xml:space="preserve">literaturoznawstwo  </t>
  </si>
  <si>
    <t xml:space="preserve">językoznawstwo  </t>
  </si>
  <si>
    <t xml:space="preserve">nauki medyczne  </t>
  </si>
  <si>
    <t xml:space="preserve">historia  </t>
  </si>
  <si>
    <t xml:space="preserve">informatyka techniczna i telekomunikacja  </t>
  </si>
  <si>
    <t xml:space="preserve">archeologia  </t>
  </si>
  <si>
    <t xml:space="preserve">filozofia  </t>
  </si>
  <si>
    <t xml:space="preserve">architektura i urbanistyka  </t>
  </si>
  <si>
    <t xml:space="preserve">weterynaria  </t>
  </si>
  <si>
    <t xml:space="preserve">nauki o kulturze i religii  </t>
  </si>
  <si>
    <t xml:space="preserve">nauki o sztuce  </t>
  </si>
  <si>
    <t xml:space="preserve">automatyka  elektronika i elektrotechnika  </t>
  </si>
  <si>
    <t xml:space="preserve">inżynieria chemiczna  </t>
  </si>
  <si>
    <t xml:space="preserve">inżynieria lądowa i transport  </t>
  </si>
  <si>
    <t xml:space="preserve">inżynieria materiałowa  </t>
  </si>
  <si>
    <t xml:space="preserve">inżynieria mechaniczna  </t>
  </si>
  <si>
    <t xml:space="preserve">inżynieria środowiska  górnictwo i energetyka  </t>
  </si>
  <si>
    <t xml:space="preserve">nauki farmaceutyczne  </t>
  </si>
  <si>
    <t xml:space="preserve">nauki o kulturze fizycznej  </t>
  </si>
  <si>
    <t xml:space="preserve">nauki o zdrowiu  </t>
  </si>
  <si>
    <t xml:space="preserve">nauki leśne  </t>
  </si>
  <si>
    <t xml:space="preserve">rolnictwo i ogrodnictwo  </t>
  </si>
  <si>
    <t xml:space="preserve">technologia żywności i żywienia  </t>
  </si>
  <si>
    <t xml:space="preserve">zootechnika i rybactwo  </t>
  </si>
  <si>
    <t xml:space="preserve">ekonomia i finanse  </t>
  </si>
  <si>
    <t xml:space="preserve">geografia społeczno-ekonomiczna i gospodarka przestrzenna  </t>
  </si>
  <si>
    <t xml:space="preserve">nauki o bezpieczeństwie  </t>
  </si>
  <si>
    <t xml:space="preserve">nauki o komunikacji społecznej i mediach  </t>
  </si>
  <si>
    <t xml:space="preserve">nauki o polityce i administracji  </t>
  </si>
  <si>
    <t xml:space="preserve">nauki o zarządzaniu i jakości  </t>
  </si>
  <si>
    <t xml:space="preserve">nauki prawne  </t>
  </si>
  <si>
    <t xml:space="preserve">nauki socjologiczne  </t>
  </si>
  <si>
    <t xml:space="preserve">pedagogika  </t>
  </si>
  <si>
    <t xml:space="preserve">prawo kanoniczne  </t>
  </si>
  <si>
    <t xml:space="preserve">psychologia  </t>
  </si>
  <si>
    <t xml:space="preserve">astronomia  </t>
  </si>
  <si>
    <t xml:space="preserve">informatyka  </t>
  </si>
  <si>
    <t xml:space="preserve">matematyka  </t>
  </si>
  <si>
    <t xml:space="preserve">nauki biologiczne  </t>
  </si>
  <si>
    <t xml:space="preserve">nauki chemiczne  </t>
  </si>
  <si>
    <t xml:space="preserve">nauki fizyczne  </t>
  </si>
  <si>
    <t xml:space="preserve">nauki o Ziemi i środowisku  </t>
  </si>
  <si>
    <t xml:space="preserve">nauki teologiczne  </t>
  </si>
  <si>
    <t xml:space="preserve">sztuki filmowe i teatralne  </t>
  </si>
  <si>
    <t xml:space="preserve">sztuki muzyczne  </t>
  </si>
  <si>
    <t>Grupa zajęć odnoszących się do dyscypliny naukowej/artystycznej</t>
  </si>
  <si>
    <t>Przedmiot/zajęcia</t>
  </si>
  <si>
    <t>Forma/formy zajęć</t>
  </si>
  <si>
    <t>Łączna liczba godzin/liczba godzin zajęć dydaktycznych</t>
  </si>
  <si>
    <t>Liczba punktów ECTS</t>
  </si>
  <si>
    <t>(nazwa)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</si>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</sst>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onsolas"/>
      <family val="3"/>
      <charset val="238"/>
    </font>
    <font>
      <sz val="12"/>
      <color rgb="FF2F2F2F"/>
      <name val="Segoe UI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FFFFFF"/>
      <name val="Arial"/>
      <family val="2"/>
      <charset val="238"/>
    </font>
    <font>
      <b/>
      <vertAlign val="subscript"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color rgb="FF2F2F2F"/>
      <name val="Segoe UI"/>
      <family val="2"/>
      <charset val="238"/>
    </font>
    <font>
      <i/>
      <sz val="11"/>
      <name val="Times New Roman"/>
      <family val="1"/>
      <charset val="238"/>
    </font>
    <font>
      <sz val="9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4" fillId="5" borderId="34" applyNumberFormat="0" applyAlignment="0" applyProtection="0"/>
    <xf numFmtId="0" fontId="15" fillId="6" borderId="0" applyNumberFormat="0" applyBorder="0" applyAlignment="0" applyProtection="0"/>
  </cellStyleXfs>
  <cellXfs count="2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vertical="center"/>
    </xf>
    <xf numFmtId="0" fontId="1" fillId="8" borderId="0" xfId="0" applyFont="1" applyFill="1"/>
    <xf numFmtId="0" fontId="1" fillId="8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hidden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8" borderId="0" xfId="0" applyFont="1" applyFill="1" applyAlignment="1">
      <alignment vertical="center"/>
    </xf>
    <xf numFmtId="0" fontId="5" fillId="8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12" borderId="1" xfId="0" applyFont="1" applyFill="1" applyBorder="1" applyAlignment="1">
      <alignment horizontal="center"/>
    </xf>
    <xf numFmtId="0" fontId="6" fillId="12" borderId="0" xfId="0" applyFont="1" applyFill="1" applyAlignment="1">
      <alignment horizontal="center"/>
    </xf>
    <xf numFmtId="0" fontId="6" fillId="0" borderId="0" xfId="0" applyFont="1" applyAlignment="1" applyProtection="1">
      <alignment vertical="center" wrapText="1"/>
      <protection hidden="1"/>
    </xf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4" fillId="0" borderId="0" xfId="0" applyFont="1"/>
    <xf numFmtId="0" fontId="4" fillId="0" borderId="0" xfId="0" applyFont="1" applyAlignment="1" applyProtection="1">
      <alignment vertical="center" wrapText="1"/>
      <protection hidden="1"/>
    </xf>
    <xf numFmtId="0" fontId="4" fillId="0" borderId="0" xfId="0" applyFont="1" applyAlignment="1">
      <alignment horizontal="center"/>
    </xf>
    <xf numFmtId="0" fontId="7" fillId="0" borderId="0" xfId="0" applyFont="1"/>
    <xf numFmtId="0" fontId="13" fillId="8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8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5" fillId="0" borderId="0" xfId="0" applyFont="1"/>
    <xf numFmtId="0" fontId="5" fillId="14" borderId="0" xfId="0" applyFont="1" applyFill="1" applyAlignment="1">
      <alignment vertical="center"/>
    </xf>
    <xf numFmtId="0" fontId="13" fillId="8" borderId="0" xfId="0" applyFont="1" applyFill="1"/>
    <xf numFmtId="0" fontId="13" fillId="15" borderId="0" xfId="0" applyFont="1" applyFill="1" applyAlignment="1">
      <alignment vertical="center"/>
    </xf>
    <xf numFmtId="0" fontId="5" fillId="16" borderId="1" xfId="0" applyFont="1" applyFill="1" applyBorder="1" applyAlignment="1">
      <alignment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/>
    <xf numFmtId="0" fontId="0" fillId="19" borderId="0" xfId="0" applyFill="1"/>
    <xf numFmtId="0" fontId="0" fillId="18" borderId="1" xfId="0" applyFill="1" applyBorder="1"/>
    <xf numFmtId="0" fontId="17" fillId="0" borderId="0" xfId="0" applyFont="1"/>
    <xf numFmtId="0" fontId="0" fillId="8" borderId="1" xfId="0" applyFill="1" applyBorder="1"/>
    <xf numFmtId="0" fontId="7" fillId="20" borderId="44" xfId="0" applyFont="1" applyFill="1" applyBorder="1" applyAlignment="1">
      <alignment horizontal="center" vertical="center" wrapText="1"/>
    </xf>
    <xf numFmtId="0" fontId="7" fillId="20" borderId="43" xfId="0" applyFont="1" applyFill="1" applyBorder="1" applyAlignment="1">
      <alignment horizontal="center" vertical="center" wrapText="1"/>
    </xf>
    <xf numFmtId="0" fontId="7" fillId="20" borderId="13" xfId="0" applyFont="1" applyFill="1" applyBorder="1" applyAlignment="1">
      <alignment horizontal="center" vertical="center" wrapText="1"/>
    </xf>
    <xf numFmtId="0" fontId="0" fillId="20" borderId="45" xfId="0" applyFill="1" applyBorder="1" applyAlignment="1">
      <alignment vertical="top" wrapText="1"/>
    </xf>
    <xf numFmtId="0" fontId="0" fillId="20" borderId="42" xfId="0" applyFill="1" applyBorder="1" applyAlignment="1">
      <alignment vertical="top" wrapText="1"/>
    </xf>
    <xf numFmtId="0" fontId="8" fillId="0" borderId="43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8" fillId="0" borderId="46" xfId="0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10" fontId="1" fillId="0" borderId="0" xfId="0" applyNumberFormat="1" applyFont="1"/>
    <xf numFmtId="10" fontId="0" fillId="0" borderId="0" xfId="0" applyNumberFormat="1"/>
    <xf numFmtId="0" fontId="0" fillId="0" borderId="0" xfId="0" applyAlignment="1">
      <alignment horizontal="center" vertical="center"/>
    </xf>
    <xf numFmtId="0" fontId="1" fillId="24" borderId="50" xfId="0" applyFont="1" applyFill="1" applyBorder="1" applyAlignment="1">
      <alignment vertical="center"/>
    </xf>
    <xf numFmtId="0" fontId="0" fillId="18" borderId="2" xfId="0" applyFill="1" applyBorder="1"/>
    <xf numFmtId="0" fontId="0" fillId="8" borderId="6" xfId="0" applyFill="1" applyBorder="1"/>
    <xf numFmtId="0" fontId="12" fillId="11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8" fillId="21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20" fillId="22" borderId="1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12" fillId="0" borderId="50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20" fillId="25" borderId="1" xfId="0" applyFont="1" applyFill="1" applyBorder="1" applyAlignment="1">
      <alignment horizontal="center" vertical="center"/>
    </xf>
    <xf numFmtId="0" fontId="20" fillId="22" borderId="3" xfId="0" applyFont="1" applyFill="1" applyBorder="1" applyAlignment="1">
      <alignment horizontal="center" vertical="center"/>
    </xf>
    <xf numFmtId="0" fontId="12" fillId="0" borderId="53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23" borderId="25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8" fillId="2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11" borderId="50" xfId="0" applyFont="1" applyFill="1" applyBorder="1" applyAlignment="1">
      <alignment horizontal="center" vertical="center"/>
    </xf>
    <xf numFmtId="0" fontId="12" fillId="6" borderId="1" xfId="2" applyFont="1" applyBorder="1" applyAlignment="1">
      <alignment horizontal="center" vertical="center"/>
    </xf>
    <xf numFmtId="0" fontId="12" fillId="5" borderId="1" xfId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vertical="center"/>
    </xf>
    <xf numFmtId="0" fontId="10" fillId="0" borderId="0" xfId="0" applyFont="1"/>
    <xf numFmtId="0" fontId="27" fillId="0" borderId="0" xfId="0" applyFont="1"/>
    <xf numFmtId="0" fontId="26" fillId="0" borderId="0" xfId="0" applyFont="1"/>
    <xf numFmtId="0" fontId="23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5" xfId="0" applyFont="1" applyBorder="1"/>
    <xf numFmtId="0" fontId="12" fillId="26" borderId="4" xfId="0" applyFont="1" applyFill="1" applyBorder="1" applyAlignment="1">
      <alignment horizontal="center" vertical="center"/>
    </xf>
    <xf numFmtId="0" fontId="12" fillId="26" borderId="50" xfId="0" applyFont="1" applyFill="1" applyBorder="1" applyAlignment="1">
      <alignment horizontal="center" vertical="center"/>
    </xf>
    <xf numFmtId="0" fontId="12" fillId="26" borderId="52" xfId="0" applyFont="1" applyFill="1" applyBorder="1" applyAlignment="1">
      <alignment horizontal="center" vertical="center"/>
    </xf>
    <xf numFmtId="0" fontId="12" fillId="26" borderId="9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2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7" fillId="20" borderId="39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13" borderId="4" xfId="0" applyFont="1" applyFill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33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9" fillId="0" borderId="5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8" fillId="12" borderId="28" xfId="0" applyFont="1" applyFill="1" applyBorder="1" applyAlignment="1">
      <alignment horizontal="center" vertical="center" textRotation="90"/>
    </xf>
    <xf numFmtId="0" fontId="18" fillId="12" borderId="1" xfId="0" applyFont="1" applyFill="1" applyBorder="1" applyAlignment="1">
      <alignment horizontal="center" vertical="center" textRotation="90"/>
    </xf>
    <xf numFmtId="0" fontId="19" fillId="0" borderId="12" xfId="0" applyFont="1" applyBorder="1" applyAlignment="1">
      <alignment horizontal="center" vertical="center"/>
    </xf>
    <xf numFmtId="0" fontId="18" fillId="12" borderId="6" xfId="0" applyFont="1" applyFill="1" applyBorder="1" applyAlignment="1">
      <alignment horizontal="center" vertical="center" textRotation="90" wrapText="1"/>
    </xf>
    <xf numFmtId="0" fontId="18" fillId="12" borderId="25" xfId="0" applyFont="1" applyFill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2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13" borderId="9" xfId="0" applyFont="1" applyFill="1" applyBorder="1" applyAlignment="1">
      <alignment horizontal="center" vertical="center"/>
    </xf>
    <xf numFmtId="0" fontId="19" fillId="13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29" fillId="8" borderId="3" xfId="0" applyFont="1" applyFill="1" applyBorder="1" applyAlignment="1">
      <alignment horizontal="center" vertical="center" wrapText="1"/>
    </xf>
    <xf numFmtId="0" fontId="29" fillId="8" borderId="8" xfId="0" applyFont="1" applyFill="1" applyBorder="1" applyAlignment="1">
      <alignment horizontal="center" vertical="center" wrapText="1"/>
    </xf>
    <xf numFmtId="0" fontId="29" fillId="8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  <protection hidden="1"/>
    </xf>
    <xf numFmtId="0" fontId="1" fillId="0" borderId="50" xfId="0" applyFont="1" applyBorder="1" applyAlignment="1" applyProtection="1">
      <alignment horizontal="center" vertical="center"/>
      <protection hidden="1"/>
    </xf>
    <xf numFmtId="0" fontId="1" fillId="8" borderId="6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9" fillId="17" borderId="29" xfId="0" applyFont="1" applyFill="1" applyBorder="1" applyAlignment="1">
      <alignment horizontal="center" vertical="center"/>
    </xf>
    <xf numFmtId="0" fontId="19" fillId="17" borderId="10" xfId="0" applyFont="1" applyFill="1" applyBorder="1" applyAlignment="1">
      <alignment horizontal="center" vertical="center"/>
    </xf>
    <xf numFmtId="0" fontId="19" fillId="23" borderId="4" xfId="0" applyFont="1" applyFill="1" applyBorder="1" applyAlignment="1">
      <alignment horizontal="center" vertical="center"/>
    </xf>
    <xf numFmtId="0" fontId="19" fillId="23" borderId="1" xfId="0" applyFont="1" applyFill="1" applyBorder="1" applyAlignment="1">
      <alignment horizontal="center" vertical="center"/>
    </xf>
    <xf numFmtId="0" fontId="19" fillId="23" borderId="20" xfId="0" applyFont="1" applyFill="1" applyBorder="1" applyAlignment="1">
      <alignment horizontal="center" vertical="center"/>
    </xf>
    <xf numFmtId="0" fontId="19" fillId="23" borderId="19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180"/>
    </xf>
    <xf numFmtId="0" fontId="12" fillId="0" borderId="23" xfId="0" applyFont="1" applyBorder="1" applyAlignment="1">
      <alignment horizontal="center" vertical="center" textRotation="90"/>
    </xf>
    <xf numFmtId="0" fontId="12" fillId="0" borderId="24" xfId="0" applyFont="1" applyBorder="1" applyAlignment="1">
      <alignment horizontal="center" vertical="center" textRotation="90"/>
    </xf>
    <xf numFmtId="0" fontId="12" fillId="0" borderId="25" xfId="0" applyFont="1" applyBorder="1" applyAlignment="1">
      <alignment horizontal="center" vertical="center" textRotation="90"/>
    </xf>
    <xf numFmtId="0" fontId="7" fillId="20" borderId="35" xfId="0" applyFont="1" applyFill="1" applyBorder="1" applyAlignment="1">
      <alignment horizontal="center" vertical="center" wrapText="1"/>
    </xf>
    <xf numFmtId="0" fontId="7" fillId="20" borderId="36" xfId="0" applyFont="1" applyFill="1" applyBorder="1" applyAlignment="1">
      <alignment horizontal="center" vertical="center" wrapText="1"/>
    </xf>
    <xf numFmtId="0" fontId="7" fillId="20" borderId="37" xfId="0" applyFont="1" applyFill="1" applyBorder="1" applyAlignment="1">
      <alignment horizontal="center" vertical="center" wrapText="1"/>
    </xf>
    <xf numFmtId="0" fontId="7" fillId="20" borderId="38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 wrapText="1"/>
    </xf>
    <xf numFmtId="0" fontId="7" fillId="20" borderId="39" xfId="0" applyFont="1" applyFill="1" applyBorder="1" applyAlignment="1">
      <alignment horizontal="center" vertical="center" wrapText="1"/>
    </xf>
    <xf numFmtId="0" fontId="7" fillId="20" borderId="40" xfId="0" applyFont="1" applyFill="1" applyBorder="1" applyAlignment="1">
      <alignment horizontal="center" vertical="center" wrapText="1"/>
    </xf>
    <xf numFmtId="0" fontId="7" fillId="20" borderId="41" xfId="0" applyFont="1" applyFill="1" applyBorder="1" applyAlignment="1">
      <alignment horizontal="center" vertical="center" wrapText="1"/>
    </xf>
    <xf numFmtId="0" fontId="7" fillId="20" borderId="42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right" vertical="center" wrapText="1"/>
    </xf>
    <xf numFmtId="0" fontId="7" fillId="0" borderId="49" xfId="0" applyFont="1" applyBorder="1" applyAlignment="1">
      <alignment horizontal="right" vertical="center" wrapText="1"/>
    </xf>
  </cellXfs>
  <cellStyles count="3">
    <cellStyle name="Dane wejściowe" xfId="1" builtinId="20"/>
    <cellStyle name="Dobry" xfId="2" builtinId="26"/>
    <cellStyle name="Normalny" xfId="0" builtinId="0"/>
  </cellStyles>
  <dxfs count="17">
    <dxf>
      <numFmt numFmtId="14" formatCode="0.00%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scheme val="none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I49" totalsRowShown="0">
  <autoFilter ref="A1:I49" xr:uid="{00000000-0009-0000-0100-000001000000}"/>
  <sortState xmlns:xlrd2="http://schemas.microsoft.com/office/spreadsheetml/2017/richdata2" ref="A2:I49">
    <sortCondition descending="1" ref="H1:H49"/>
  </sortState>
  <tableColumns count="9">
    <tableColumn id="1" xr3:uid="{00000000-0010-0000-0000-000001000000}" name="Kolumna1"/>
    <tableColumn id="2" xr3:uid="{00000000-0010-0000-0000-000002000000}" name="ilosc wystąpień 1" dataDxfId="4">
      <calculatedColumnFormula>COUNTIF('Plan studiów'!AJ$19:AJ$76,A2)</calculatedColumnFormula>
    </tableColumn>
    <tableColumn id="4" xr3:uid="{00000000-0010-0000-0000-000004000000}" name="Kolumna3" dataDxfId="3">
      <calculatedColumnFormula>SUMIF('Plan studiów'!AJ$19:AJ$76,A2,'Plan studiów'!AK$19:AK$76)</calculatedColumnFormula>
    </tableColumn>
    <tableColumn id="3" xr3:uid="{00000000-0010-0000-0000-000003000000}" name="Kolumna2" dataDxfId="2">
      <calculatedColumnFormula>COUNTIF('Plan studiów'!AL$19:AL$76,A2)</calculatedColumnFormula>
    </tableColumn>
    <tableColumn id="5" xr3:uid="{00000000-0010-0000-0000-000005000000}" name="Kolumna4">
      <calculatedColumnFormula>SUMIF('Plan studiów'!AL$19:AL$76,A2,'Plan studiów'!AM$19:AM$76)</calculatedColumnFormula>
    </tableColumn>
    <tableColumn id="7" xr3:uid="{00000000-0010-0000-0000-000007000000}" name="suma wystapien">
      <calculatedColumnFormula>Tabela1[[#This Row],[Kolumna2]]+Tabela1[[#This Row],[ilosc wystąpień 1]]</calculatedColumnFormula>
    </tableColumn>
    <tableColumn id="6" xr3:uid="{00000000-0010-0000-0000-000006000000}" name="ects razem" dataDxfId="1">
      <calculatedColumnFormula>Tabela1[[#This Row],[Kolumna3]]+Tabela1[[#This Row],[Kolumna4]]</calculatedColumnFormula>
    </tableColumn>
    <tableColumn id="8" xr3:uid="{00000000-0010-0000-0000-000008000000}" name="procenty" dataDxfId="0">
      <calculatedColumnFormula>G2/N$1</calculatedColumnFormula>
    </tableColumn>
    <tableColumn id="9" xr3:uid="{00000000-0010-0000-0000-000009000000}" name="proc">
      <calculatedColumnFormula>TEXT(H2,"0%, 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Z422"/>
  <sheetViews>
    <sheetView tabSelected="1" topLeftCell="B12" zoomScaleNormal="100" zoomScaleSheetLayoutView="55" zoomScalePageLayoutView="60" workbookViewId="0">
      <selection activeCell="A18" sqref="A18:AE18"/>
    </sheetView>
  </sheetViews>
  <sheetFormatPr defaultRowHeight="12.75"/>
  <cols>
    <col min="1" max="1" width="4" style="1" customWidth="1"/>
    <col min="2" max="2" width="58.5703125" style="1" customWidth="1"/>
    <col min="3" max="3" width="19" style="2" customWidth="1"/>
    <col min="4" max="4" width="12.42578125" style="2" customWidth="1"/>
    <col min="5" max="5" width="11.28515625" style="12" customWidth="1"/>
    <col min="6" max="6" width="7" style="12" customWidth="1"/>
    <col min="7" max="7" width="6" style="12" customWidth="1"/>
    <col min="8" max="8" width="7.42578125" style="12" customWidth="1"/>
    <col min="9" max="9" width="4.42578125" style="12" customWidth="1"/>
    <col min="10" max="10" width="5.5703125" style="12" customWidth="1"/>
    <col min="11" max="11" width="6.28515625" style="26" customWidth="1"/>
    <col min="12" max="13" width="3.7109375" style="6" customWidth="1"/>
    <col min="14" max="14" width="5.85546875" style="6" customWidth="1"/>
    <col min="15" max="15" width="6" style="27" customWidth="1"/>
    <col min="16" max="17" width="3.7109375" style="6" customWidth="1"/>
    <col min="18" max="18" width="6" style="6" customWidth="1"/>
    <col min="19" max="19" width="6" style="27" customWidth="1"/>
    <col min="20" max="21" width="3.7109375" style="6" customWidth="1"/>
    <col min="22" max="22" width="7.140625" style="6" customWidth="1"/>
    <col min="23" max="23" width="6.42578125" style="27" customWidth="1"/>
    <col min="24" max="25" width="3.7109375" style="6" customWidth="1"/>
    <col min="26" max="26" width="5.5703125" style="6" customWidth="1"/>
    <col min="27" max="27" width="6.7109375" style="27" customWidth="1"/>
    <col min="28" max="29" width="3.7109375" style="6" customWidth="1"/>
    <col min="30" max="30" width="6.7109375" style="6" customWidth="1"/>
    <col min="31" max="31" width="5.7109375" style="27" customWidth="1"/>
    <col min="32" max="33" width="3.7109375" style="6" customWidth="1"/>
    <col min="34" max="34" width="5.5703125" style="6" customWidth="1"/>
    <col min="35" max="35" width="6.42578125" style="27" customWidth="1"/>
    <col min="36" max="36" width="39.42578125" style="13" customWidth="1"/>
    <col min="37" max="37" width="6" style="8" customWidth="1"/>
    <col min="38" max="38" width="7.85546875" style="13" customWidth="1"/>
    <col min="39" max="39" width="6.140625" style="8" customWidth="1"/>
    <col min="40" max="129" width="9.140625" style="8"/>
    <col min="130" max="16384" width="9.140625" style="1"/>
  </cols>
  <sheetData>
    <row r="1" spans="1:130" s="32" customFormat="1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49"/>
      <c r="AL1" s="49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</row>
    <row r="2" spans="1:130" s="32" customFormat="1" ht="16.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49"/>
      <c r="AL2" s="49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</row>
    <row r="3" spans="1:130" s="29" customFormat="1" ht="30" customHeight="1">
      <c r="A3" s="110"/>
      <c r="B3" s="111"/>
      <c r="C3" s="216" t="s">
        <v>2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50"/>
      <c r="AK3" s="36"/>
      <c r="AL3" s="50"/>
      <c r="AM3" s="36"/>
      <c r="AN3" s="36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</row>
    <row r="4" spans="1:130" s="29" customFormat="1" ht="15" customHeight="1">
      <c r="A4" s="132"/>
      <c r="B4" s="32"/>
      <c r="C4" s="132"/>
      <c r="D4" s="132"/>
      <c r="E4" s="132"/>
      <c r="F4" s="206"/>
      <c r="G4" s="206"/>
      <c r="H4" s="206"/>
      <c r="I4" s="206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112"/>
      <c r="AG4" s="32"/>
      <c r="AH4" s="32"/>
      <c r="AI4" s="32"/>
      <c r="AJ4" s="31"/>
      <c r="AL4" s="31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</row>
    <row r="5" spans="1:130" s="29" customFormat="1" ht="15" customHeight="1">
      <c r="A5" s="132" t="s">
        <v>3</v>
      </c>
      <c r="B5" s="113"/>
      <c r="C5" s="208"/>
      <c r="D5" s="208"/>
      <c r="E5" s="208"/>
      <c r="F5" s="208"/>
      <c r="G5" s="208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114"/>
      <c r="T5" s="49"/>
      <c r="U5" s="49"/>
      <c r="V5" s="49"/>
      <c r="W5" s="114"/>
      <c r="X5" s="49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50"/>
      <c r="AK5" s="36"/>
      <c r="AL5" s="50"/>
      <c r="AM5" s="36"/>
      <c r="AN5" s="36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</row>
    <row r="6" spans="1:130" s="29" customFormat="1" ht="15" customHeight="1">
      <c r="A6" s="132" t="s">
        <v>4</v>
      </c>
      <c r="B6" s="113"/>
      <c r="C6" s="131"/>
      <c r="D6" s="32"/>
      <c r="E6" s="131"/>
      <c r="F6" s="131"/>
      <c r="G6" s="131"/>
      <c r="H6" s="49"/>
      <c r="I6" s="49"/>
      <c r="J6" s="49"/>
      <c r="K6" s="114"/>
      <c r="L6" s="49"/>
      <c r="M6" s="49"/>
      <c r="N6" s="49"/>
      <c r="O6" s="114"/>
      <c r="P6" s="49"/>
      <c r="Q6" s="49"/>
      <c r="R6" s="49"/>
      <c r="S6" s="114"/>
      <c r="T6" s="49"/>
      <c r="U6" s="49"/>
      <c r="V6" s="49"/>
      <c r="W6" s="114"/>
      <c r="X6" s="49"/>
      <c r="Y6" s="49"/>
      <c r="Z6" s="49"/>
      <c r="AA6" s="32"/>
      <c r="AB6" s="49"/>
      <c r="AC6" s="112"/>
      <c r="AD6" s="32"/>
      <c r="AE6" s="32"/>
      <c r="AF6" s="32"/>
      <c r="AG6" s="112"/>
      <c r="AH6" s="32"/>
      <c r="AI6" s="32"/>
      <c r="AJ6" s="30"/>
      <c r="AK6" s="31"/>
      <c r="AL6" s="31"/>
      <c r="AM6" s="31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</row>
    <row r="7" spans="1:130" s="29" customFormat="1" ht="15" customHeight="1">
      <c r="A7" s="132" t="s">
        <v>5</v>
      </c>
      <c r="B7" s="113"/>
      <c r="C7" s="131"/>
      <c r="D7" s="131"/>
      <c r="E7" s="131"/>
      <c r="F7" s="131"/>
      <c r="G7" s="131"/>
      <c r="H7" s="49"/>
      <c r="I7" s="49"/>
      <c r="J7" s="49"/>
      <c r="K7" s="114"/>
      <c r="L7" s="49"/>
      <c r="M7" s="49"/>
      <c r="N7" s="49"/>
      <c r="O7" s="114"/>
      <c r="P7" s="49"/>
      <c r="Q7" s="49"/>
      <c r="R7" s="49"/>
      <c r="S7" s="114"/>
      <c r="T7" s="49"/>
      <c r="U7" s="49"/>
      <c r="V7" s="49"/>
      <c r="W7" s="114"/>
      <c r="X7" s="49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50"/>
      <c r="AK7" s="36"/>
      <c r="AL7" s="50"/>
      <c r="AM7" s="36"/>
      <c r="AN7" s="36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</row>
    <row r="8" spans="1:130" s="29" customFormat="1" ht="15" customHeight="1">
      <c r="A8" s="115" t="s">
        <v>6</v>
      </c>
      <c r="B8" s="113"/>
      <c r="C8" s="116"/>
      <c r="D8" s="117" t="s">
        <v>7</v>
      </c>
      <c r="E8" s="117"/>
      <c r="F8" s="117"/>
      <c r="G8" s="117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114"/>
      <c r="T8" s="49"/>
      <c r="U8" s="32"/>
      <c r="V8" s="32"/>
      <c r="W8" s="112"/>
      <c r="X8" s="32"/>
      <c r="Y8" s="32"/>
      <c r="Z8" s="32"/>
      <c r="AA8" s="112"/>
      <c r="AB8" s="32"/>
      <c r="AC8" s="32"/>
      <c r="AD8" s="32"/>
      <c r="AE8" s="112"/>
      <c r="AF8" s="32"/>
      <c r="AG8" s="32"/>
      <c r="AH8" s="32"/>
      <c r="AI8" s="112"/>
      <c r="AJ8" s="31"/>
      <c r="AL8" s="31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</row>
    <row r="9" spans="1:130" s="29" customFormat="1" ht="15" customHeight="1">
      <c r="A9" s="118" t="s">
        <v>8</v>
      </c>
      <c r="B9" s="113"/>
      <c r="C9" s="208"/>
      <c r="D9" s="208"/>
      <c r="E9" s="208"/>
      <c r="F9" s="208"/>
      <c r="G9" s="208"/>
      <c r="H9" s="49"/>
      <c r="I9" s="49"/>
      <c r="J9" s="49"/>
      <c r="K9" s="114"/>
      <c r="L9" s="49"/>
      <c r="M9" s="49"/>
      <c r="N9" s="49"/>
      <c r="O9" s="114"/>
      <c r="P9" s="49"/>
      <c r="Q9" s="49"/>
      <c r="R9" s="49"/>
      <c r="S9" s="114"/>
      <c r="T9" s="49"/>
      <c r="U9" s="32"/>
      <c r="V9" s="49"/>
      <c r="W9" s="112"/>
      <c r="X9" s="32"/>
      <c r="Y9" s="32"/>
      <c r="Z9" s="32"/>
      <c r="AA9" s="112"/>
      <c r="AB9" s="32"/>
      <c r="AC9" s="32"/>
      <c r="AD9" s="32"/>
      <c r="AE9" s="112"/>
      <c r="AF9" s="49"/>
      <c r="AG9" s="49"/>
      <c r="AH9" s="49"/>
      <c r="AI9" s="114"/>
      <c r="AJ9" s="31"/>
      <c r="AL9" s="31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</row>
    <row r="10" spans="1:130" s="29" customFormat="1" ht="15" customHeight="1">
      <c r="A10" s="115" t="s">
        <v>9</v>
      </c>
      <c r="B10" s="113"/>
      <c r="C10" s="131"/>
      <c r="D10" s="131"/>
      <c r="E10" s="131"/>
      <c r="F10" s="131"/>
      <c r="G10" s="131"/>
      <c r="H10" s="49"/>
      <c r="I10" s="49"/>
      <c r="J10" s="49"/>
      <c r="K10" s="114"/>
      <c r="L10" s="49"/>
      <c r="M10" s="49"/>
      <c r="N10" s="49"/>
      <c r="O10" s="114"/>
      <c r="P10" s="49"/>
      <c r="Q10" s="49"/>
      <c r="R10" s="49"/>
      <c r="S10" s="114"/>
      <c r="T10" s="49"/>
      <c r="U10" s="32"/>
      <c r="V10" s="49"/>
      <c r="W10" s="112"/>
      <c r="X10" s="32"/>
      <c r="Y10" s="32"/>
      <c r="Z10" s="32"/>
      <c r="AA10" s="112"/>
      <c r="AB10" s="32"/>
      <c r="AC10" s="32"/>
      <c r="AD10" s="32"/>
      <c r="AE10" s="112"/>
      <c r="AF10" s="49"/>
      <c r="AG10" s="49"/>
      <c r="AH10" s="49"/>
      <c r="AI10" s="114"/>
      <c r="AJ10" s="31"/>
      <c r="AL10" s="31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</row>
    <row r="11" spans="1:130" s="29" customFormat="1" ht="15" customHeight="1">
      <c r="A11" s="115" t="s">
        <v>10</v>
      </c>
      <c r="B11" s="32"/>
      <c r="C11" s="209"/>
      <c r="D11" s="209"/>
      <c r="E11" s="209"/>
      <c r="F11" s="209"/>
      <c r="G11" s="209"/>
      <c r="H11" s="49"/>
      <c r="I11" s="49"/>
      <c r="J11" s="49"/>
      <c r="K11" s="114"/>
      <c r="L11" s="49"/>
      <c r="M11" s="49"/>
      <c r="N11" s="49"/>
      <c r="O11" s="114"/>
      <c r="P11" s="49"/>
      <c r="Q11" s="49"/>
      <c r="R11" s="49"/>
      <c r="S11" s="114"/>
      <c r="T11" s="49"/>
      <c r="U11" s="49"/>
      <c r="V11" s="49"/>
      <c r="W11" s="114"/>
      <c r="X11" s="49"/>
      <c r="Y11" s="49"/>
      <c r="Z11" s="49"/>
      <c r="AA11" s="114"/>
      <c r="AB11" s="49"/>
      <c r="AC11" s="49"/>
      <c r="AD11" s="49"/>
      <c r="AE11" s="114"/>
      <c r="AF11" s="49"/>
      <c r="AG11" s="49"/>
      <c r="AH11" s="49"/>
      <c r="AI11" s="114"/>
      <c r="AJ11" s="31"/>
      <c r="AL11" s="3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</row>
    <row r="12" spans="1:130" s="3" customFormat="1" ht="20.100000000000001" customHeight="1">
      <c r="A12" s="177" t="s">
        <v>11</v>
      </c>
      <c r="B12" s="210" t="s">
        <v>12</v>
      </c>
      <c r="C12" s="231" t="s">
        <v>13</v>
      </c>
      <c r="D12" s="191" t="s">
        <v>14</v>
      </c>
      <c r="E12" s="213" t="s">
        <v>15</v>
      </c>
      <c r="F12" s="213"/>
      <c r="G12" s="213"/>
      <c r="H12" s="213"/>
      <c r="I12" s="213"/>
      <c r="J12" s="213"/>
      <c r="K12" s="180" t="s">
        <v>16</v>
      </c>
      <c r="L12" s="186" t="s">
        <v>17</v>
      </c>
      <c r="M12" s="186"/>
      <c r="N12" s="186"/>
      <c r="O12" s="186"/>
      <c r="P12" s="186"/>
      <c r="Q12" s="186"/>
      <c r="R12" s="186"/>
      <c r="S12" s="187"/>
      <c r="T12" s="185" t="s">
        <v>18</v>
      </c>
      <c r="U12" s="186"/>
      <c r="V12" s="186"/>
      <c r="W12" s="186"/>
      <c r="X12" s="186"/>
      <c r="Y12" s="186"/>
      <c r="Z12" s="186"/>
      <c r="AA12" s="187"/>
      <c r="AB12" s="185" t="s">
        <v>19</v>
      </c>
      <c r="AC12" s="186"/>
      <c r="AD12" s="186"/>
      <c r="AE12" s="186"/>
      <c r="AF12" s="186"/>
      <c r="AG12" s="186"/>
      <c r="AH12" s="186"/>
      <c r="AI12" s="187"/>
      <c r="AJ12" s="230" t="s">
        <v>20</v>
      </c>
      <c r="AK12" s="221" t="s">
        <v>16</v>
      </c>
      <c r="AL12" s="230" t="s">
        <v>20</v>
      </c>
      <c r="AM12" s="221" t="s">
        <v>16</v>
      </c>
      <c r="AN12" s="9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</row>
    <row r="13" spans="1:130" s="3" customFormat="1" ht="20.100000000000001" customHeight="1">
      <c r="A13" s="178"/>
      <c r="B13" s="211"/>
      <c r="C13" s="232"/>
      <c r="D13" s="192"/>
      <c r="E13" s="74" t="s">
        <v>21</v>
      </c>
      <c r="F13" s="175" t="s">
        <v>22</v>
      </c>
      <c r="G13" s="175"/>
      <c r="H13" s="175"/>
      <c r="I13" s="175"/>
      <c r="J13" s="175"/>
      <c r="K13" s="181"/>
      <c r="L13" s="189"/>
      <c r="M13" s="189"/>
      <c r="N13" s="189"/>
      <c r="O13" s="189"/>
      <c r="P13" s="189"/>
      <c r="Q13" s="189"/>
      <c r="R13" s="189"/>
      <c r="S13" s="190"/>
      <c r="T13" s="188"/>
      <c r="U13" s="189"/>
      <c r="V13" s="189"/>
      <c r="W13" s="189"/>
      <c r="X13" s="189"/>
      <c r="Y13" s="189"/>
      <c r="Z13" s="189"/>
      <c r="AA13" s="190"/>
      <c r="AB13" s="188"/>
      <c r="AC13" s="189"/>
      <c r="AD13" s="189"/>
      <c r="AE13" s="189"/>
      <c r="AF13" s="189"/>
      <c r="AG13" s="189"/>
      <c r="AH13" s="189"/>
      <c r="AI13" s="190"/>
      <c r="AJ13" s="230"/>
      <c r="AK13" s="222"/>
      <c r="AL13" s="230"/>
      <c r="AM13" s="222"/>
      <c r="AN13" s="9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</row>
    <row r="14" spans="1:130" s="3" customFormat="1" ht="20.100000000000001" customHeight="1">
      <c r="A14" s="178"/>
      <c r="B14" s="211"/>
      <c r="C14" s="232"/>
      <c r="D14" s="192"/>
      <c r="E14" s="176" t="s">
        <v>23</v>
      </c>
      <c r="F14" s="175"/>
      <c r="G14" s="175"/>
      <c r="H14" s="175"/>
      <c r="I14" s="175"/>
      <c r="J14" s="175"/>
      <c r="K14" s="181"/>
      <c r="L14" s="195" t="s">
        <v>24</v>
      </c>
      <c r="M14" s="195"/>
      <c r="N14" s="195"/>
      <c r="O14" s="196"/>
      <c r="P14" s="194" t="s">
        <v>25</v>
      </c>
      <c r="Q14" s="195"/>
      <c r="R14" s="195"/>
      <c r="S14" s="196"/>
      <c r="T14" s="194" t="s">
        <v>26</v>
      </c>
      <c r="U14" s="195"/>
      <c r="V14" s="195"/>
      <c r="W14" s="196"/>
      <c r="X14" s="194" t="s">
        <v>27</v>
      </c>
      <c r="Y14" s="195"/>
      <c r="Z14" s="195"/>
      <c r="AA14" s="196"/>
      <c r="AB14" s="194" t="s">
        <v>28</v>
      </c>
      <c r="AC14" s="195"/>
      <c r="AD14" s="195"/>
      <c r="AE14" s="196"/>
      <c r="AF14" s="194" t="s">
        <v>29</v>
      </c>
      <c r="AG14" s="195"/>
      <c r="AH14" s="195"/>
      <c r="AI14" s="196"/>
      <c r="AJ14" s="230"/>
      <c r="AK14" s="222"/>
      <c r="AL14" s="230"/>
      <c r="AM14" s="222"/>
      <c r="AN14" s="9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</row>
    <row r="15" spans="1:130" s="11" customFormat="1" ht="31.5" customHeight="1">
      <c r="A15" s="178"/>
      <c r="B15" s="211"/>
      <c r="C15" s="232"/>
      <c r="D15" s="192"/>
      <c r="E15" s="176"/>
      <c r="F15" s="214" t="s">
        <v>30</v>
      </c>
      <c r="G15" s="214"/>
      <c r="H15" s="214"/>
      <c r="I15" s="175" t="s">
        <v>31</v>
      </c>
      <c r="J15" s="175"/>
      <c r="K15" s="181"/>
      <c r="L15" s="203" t="s">
        <v>30</v>
      </c>
      <c r="M15" s="204"/>
      <c r="N15" s="205"/>
      <c r="O15" s="183" t="s">
        <v>16</v>
      </c>
      <c r="P15" s="203" t="s">
        <v>30</v>
      </c>
      <c r="Q15" s="204"/>
      <c r="R15" s="205"/>
      <c r="S15" s="183" t="s">
        <v>16</v>
      </c>
      <c r="T15" s="203" t="s">
        <v>30</v>
      </c>
      <c r="U15" s="204"/>
      <c r="V15" s="205"/>
      <c r="W15" s="183" t="s">
        <v>16</v>
      </c>
      <c r="X15" s="203" t="s">
        <v>30</v>
      </c>
      <c r="Y15" s="204"/>
      <c r="Z15" s="205"/>
      <c r="AA15" s="183" t="s">
        <v>16</v>
      </c>
      <c r="AB15" s="203" t="s">
        <v>30</v>
      </c>
      <c r="AC15" s="204"/>
      <c r="AD15" s="205"/>
      <c r="AE15" s="183" t="s">
        <v>16</v>
      </c>
      <c r="AF15" s="203" t="s">
        <v>30</v>
      </c>
      <c r="AG15" s="204"/>
      <c r="AH15" s="205"/>
      <c r="AI15" s="183" t="s">
        <v>16</v>
      </c>
      <c r="AJ15" s="230"/>
      <c r="AK15" s="222"/>
      <c r="AL15" s="230"/>
      <c r="AM15" s="222"/>
      <c r="AN15" s="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</row>
    <row r="16" spans="1:130" s="3" customFormat="1" ht="20.100000000000001" customHeight="1">
      <c r="A16" s="179"/>
      <c r="B16" s="212"/>
      <c r="C16" s="233"/>
      <c r="D16" s="193"/>
      <c r="E16" s="176"/>
      <c r="F16" s="75" t="s">
        <v>32</v>
      </c>
      <c r="G16" s="75" t="s">
        <v>33</v>
      </c>
      <c r="H16" s="75" t="s">
        <v>34</v>
      </c>
      <c r="I16" s="76" t="s">
        <v>35</v>
      </c>
      <c r="J16" s="77" t="s">
        <v>36</v>
      </c>
      <c r="K16" s="181"/>
      <c r="L16" s="127" t="s">
        <v>32</v>
      </c>
      <c r="M16" s="133" t="s">
        <v>33</v>
      </c>
      <c r="N16" s="133" t="s">
        <v>34</v>
      </c>
      <c r="O16" s="184"/>
      <c r="P16" s="133" t="s">
        <v>32</v>
      </c>
      <c r="Q16" s="133" t="s">
        <v>33</v>
      </c>
      <c r="R16" s="133" t="s">
        <v>34</v>
      </c>
      <c r="S16" s="184"/>
      <c r="T16" s="133" t="s">
        <v>32</v>
      </c>
      <c r="U16" s="133" t="s">
        <v>33</v>
      </c>
      <c r="V16" s="133" t="s">
        <v>34</v>
      </c>
      <c r="W16" s="184"/>
      <c r="X16" s="133" t="s">
        <v>32</v>
      </c>
      <c r="Y16" s="133" t="s">
        <v>33</v>
      </c>
      <c r="Z16" s="133" t="s">
        <v>34</v>
      </c>
      <c r="AA16" s="184"/>
      <c r="AB16" s="133" t="s">
        <v>32</v>
      </c>
      <c r="AC16" s="133" t="s">
        <v>33</v>
      </c>
      <c r="AD16" s="133" t="s">
        <v>34</v>
      </c>
      <c r="AE16" s="184"/>
      <c r="AF16" s="133" t="s">
        <v>32</v>
      </c>
      <c r="AG16" s="133" t="s">
        <v>33</v>
      </c>
      <c r="AH16" s="133" t="s">
        <v>34</v>
      </c>
      <c r="AI16" s="184"/>
      <c r="AJ16" s="230"/>
      <c r="AK16" s="223"/>
      <c r="AL16" s="230"/>
      <c r="AM16" s="223"/>
      <c r="AN16" s="9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</row>
    <row r="17" spans="1:130" s="18" customFormat="1" ht="20.100000000000001" customHeight="1">
      <c r="A17" s="182" t="s">
        <v>37</v>
      </c>
      <c r="B17" s="151"/>
      <c r="C17" s="151"/>
      <c r="D17" s="151"/>
      <c r="E17" s="150"/>
      <c r="F17" s="150"/>
      <c r="G17" s="150"/>
      <c r="H17" s="150"/>
      <c r="I17" s="150"/>
      <c r="J17" s="150"/>
      <c r="K17" s="150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52"/>
      <c r="AK17" s="53"/>
      <c r="AL17" s="52"/>
      <c r="AM17" s="53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</row>
    <row r="18" spans="1:130" s="18" customFormat="1" ht="20.100000000000001" customHeight="1">
      <c r="A18" s="140" t="s">
        <v>38</v>
      </c>
      <c r="B18" s="141"/>
      <c r="C18" s="141"/>
      <c r="D18" s="141"/>
      <c r="E18" s="142"/>
      <c r="F18" s="142"/>
      <c r="G18" s="142"/>
      <c r="H18" s="142"/>
      <c r="I18" s="142"/>
      <c r="J18" s="142"/>
      <c r="K18" s="142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78"/>
      <c r="AG18" s="78"/>
      <c r="AH18" s="78"/>
      <c r="AI18" s="79"/>
      <c r="AJ18" s="52"/>
      <c r="AK18" s="53"/>
      <c r="AL18" s="52"/>
      <c r="AM18" s="53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</row>
    <row r="19" spans="1:130" s="5" customFormat="1" ht="15" customHeight="1">
      <c r="A19" s="123">
        <v>1</v>
      </c>
      <c r="B19" s="80" t="s">
        <v>39</v>
      </c>
      <c r="C19" s="81" t="s">
        <v>40</v>
      </c>
      <c r="D19" s="82" t="s">
        <v>41</v>
      </c>
      <c r="E19" s="83">
        <f>SUM(F19:H19)</f>
        <v>90</v>
      </c>
      <c r="F19" s="133">
        <f>SUM(L19,P19,T19,X19,AB19,AF19,)</f>
        <v>90</v>
      </c>
      <c r="G19" s="133">
        <f>SUM(M19,Q19,U19,Y19,AC19,AG19,)</f>
        <v>0</v>
      </c>
      <c r="H19" s="133">
        <f>SUM(N19,R19,V19,Z19,AD19,AH19)</f>
        <v>0</v>
      </c>
      <c r="I19" s="84">
        <v>25</v>
      </c>
      <c r="J19" s="85">
        <v>45</v>
      </c>
      <c r="K19" s="86">
        <f>SUM(O19,S19,W19,AA19,AE19,AI19)</f>
        <v>6</v>
      </c>
      <c r="L19" s="127">
        <v>30</v>
      </c>
      <c r="M19" s="133"/>
      <c r="N19" s="133"/>
      <c r="O19" s="87">
        <v>2</v>
      </c>
      <c r="P19" s="133">
        <v>30</v>
      </c>
      <c r="Q19" s="133"/>
      <c r="R19" s="133"/>
      <c r="S19" s="87">
        <v>2</v>
      </c>
      <c r="T19" s="133">
        <v>30</v>
      </c>
      <c r="U19" s="133"/>
      <c r="V19" s="133"/>
      <c r="W19" s="88">
        <v>2</v>
      </c>
      <c r="X19" s="133"/>
      <c r="Y19" s="133"/>
      <c r="Z19" s="133"/>
      <c r="AA19" s="87"/>
      <c r="AB19" s="133"/>
      <c r="AC19" s="133"/>
      <c r="AD19" s="133"/>
      <c r="AE19" s="87"/>
      <c r="AF19" s="133"/>
      <c r="AG19" s="133"/>
      <c r="AH19" s="133"/>
      <c r="AI19" s="89"/>
      <c r="AJ19" s="71" t="s">
        <v>42</v>
      </c>
      <c r="AK19" s="72">
        <v>6</v>
      </c>
      <c r="AL19" s="55"/>
      <c r="AM19" s="55"/>
      <c r="AN19" s="13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</row>
    <row r="20" spans="1:130" s="5" customFormat="1" ht="15" customHeight="1">
      <c r="A20" s="123">
        <v>2</v>
      </c>
      <c r="B20" s="80" t="s">
        <v>43</v>
      </c>
      <c r="C20" s="81"/>
      <c r="D20" s="82" t="s">
        <v>44</v>
      </c>
      <c r="E20" s="83">
        <f t="shared" ref="E20:E33" si="0">SUM(F20:H20)</f>
        <v>30</v>
      </c>
      <c r="F20" s="133">
        <f>SUM(L20,P20,T20,X20,AB20,AF20,)</f>
        <v>30</v>
      </c>
      <c r="G20" s="133">
        <f>SUM(M20,Q20,U20,Y20,AC20,AG20,)</f>
        <v>0</v>
      </c>
      <c r="H20" s="133">
        <f>SUM(N20,R20,V20,Z20,AD20,AH20)</f>
        <v>0</v>
      </c>
      <c r="I20" s="84">
        <v>5</v>
      </c>
      <c r="J20" s="85">
        <v>20</v>
      </c>
      <c r="K20" s="86">
        <f t="shared" ref="K20:K33" si="1">SUM(O20,S20,W20,AA20,AE20,AI20)</f>
        <v>2</v>
      </c>
      <c r="L20" s="127"/>
      <c r="M20" s="133"/>
      <c r="N20" s="133"/>
      <c r="O20" s="87"/>
      <c r="P20" s="133"/>
      <c r="Q20" s="133"/>
      <c r="R20" s="133"/>
      <c r="S20" s="87"/>
      <c r="T20" s="133"/>
      <c r="U20" s="133"/>
      <c r="V20" s="133"/>
      <c r="W20" s="87"/>
      <c r="X20" s="133"/>
      <c r="Y20" s="133"/>
      <c r="Z20" s="133"/>
      <c r="AA20" s="87"/>
      <c r="AB20" s="133">
        <v>30</v>
      </c>
      <c r="AC20" s="133"/>
      <c r="AD20" s="133"/>
      <c r="AE20" s="87">
        <v>2</v>
      </c>
      <c r="AF20" s="133"/>
      <c r="AG20" s="133"/>
      <c r="AH20" s="133"/>
      <c r="AI20" s="89"/>
      <c r="AJ20" s="71" t="s">
        <v>42</v>
      </c>
      <c r="AK20" s="72">
        <v>2</v>
      </c>
      <c r="AL20" s="55"/>
      <c r="AM20" s="55"/>
      <c r="AN20" s="13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</row>
    <row r="21" spans="1:130" s="5" customFormat="1" ht="15" customHeight="1">
      <c r="A21" s="123">
        <v>3</v>
      </c>
      <c r="B21" s="80" t="s">
        <v>45</v>
      </c>
      <c r="C21" s="81"/>
      <c r="D21" s="82" t="s">
        <v>46</v>
      </c>
      <c r="E21" s="83">
        <f t="shared" si="0"/>
        <v>30</v>
      </c>
      <c r="F21" s="133">
        <f>SUM(L21,P21,T21,X21,AB21,AF21,)</f>
        <v>30</v>
      </c>
      <c r="G21" s="133">
        <f>SUM(M21,Q21,U21,Y21,AC21,AG21,)</f>
        <v>0</v>
      </c>
      <c r="H21" s="133">
        <f>SUM(N21,R21,V21,Z21,AD21,AH21)</f>
        <v>0</v>
      </c>
      <c r="I21" s="84">
        <v>5</v>
      </c>
      <c r="J21" s="85">
        <v>20</v>
      </c>
      <c r="K21" s="86">
        <f t="shared" si="1"/>
        <v>2</v>
      </c>
      <c r="L21" s="127"/>
      <c r="M21" s="133"/>
      <c r="N21" s="133"/>
      <c r="O21" s="87"/>
      <c r="P21" s="133"/>
      <c r="Q21" s="133"/>
      <c r="R21" s="133"/>
      <c r="S21" s="87"/>
      <c r="T21" s="133"/>
      <c r="U21" s="133"/>
      <c r="V21" s="133"/>
      <c r="W21" s="87"/>
      <c r="X21" s="133">
        <v>30</v>
      </c>
      <c r="Y21" s="133"/>
      <c r="Z21" s="133"/>
      <c r="AA21" s="87">
        <v>2</v>
      </c>
      <c r="AB21" s="133"/>
      <c r="AC21" s="133"/>
      <c r="AD21" s="133"/>
      <c r="AE21" s="87"/>
      <c r="AF21" s="133"/>
      <c r="AG21" s="133"/>
      <c r="AH21" s="133"/>
      <c r="AI21" s="89"/>
      <c r="AJ21" s="71" t="s">
        <v>42</v>
      </c>
      <c r="AK21" s="72">
        <v>2</v>
      </c>
      <c r="AL21" s="55"/>
      <c r="AM21" s="55"/>
      <c r="AN21" s="13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</row>
    <row r="22" spans="1:130" s="5" customFormat="1" ht="15" customHeight="1">
      <c r="A22" s="123">
        <v>4</v>
      </c>
      <c r="B22" s="80" t="s">
        <v>47</v>
      </c>
      <c r="C22" s="81"/>
      <c r="D22" s="82" t="s">
        <v>48</v>
      </c>
      <c r="E22" s="83">
        <f t="shared" si="0"/>
        <v>30</v>
      </c>
      <c r="F22" s="133">
        <f>SUM(L22,P22,T22,X22,AB22,AF22,)</f>
        <v>30</v>
      </c>
      <c r="G22" s="133">
        <f>SUM(M22,Q22,U22,Y22,AC22,AG22,)</f>
        <v>0</v>
      </c>
      <c r="H22" s="133">
        <f>SUM(N22,R22,V22,Z22,AD22,AH22)</f>
        <v>0</v>
      </c>
      <c r="I22" s="84">
        <v>5</v>
      </c>
      <c r="J22" s="85">
        <v>20</v>
      </c>
      <c r="K22" s="86">
        <f t="shared" si="1"/>
        <v>2</v>
      </c>
      <c r="L22" s="127"/>
      <c r="M22" s="133"/>
      <c r="N22" s="133"/>
      <c r="O22" s="87"/>
      <c r="P22" s="133"/>
      <c r="Q22" s="133"/>
      <c r="R22" s="133"/>
      <c r="S22" s="87"/>
      <c r="T22" s="133"/>
      <c r="U22" s="133"/>
      <c r="V22" s="133"/>
      <c r="W22" s="87"/>
      <c r="X22" s="133"/>
      <c r="Y22" s="133"/>
      <c r="Z22" s="133"/>
      <c r="AA22" s="87"/>
      <c r="AB22" s="133"/>
      <c r="AC22" s="133"/>
      <c r="AD22" s="133"/>
      <c r="AE22" s="87"/>
      <c r="AF22" s="133">
        <v>30</v>
      </c>
      <c r="AG22" s="133"/>
      <c r="AH22" s="133"/>
      <c r="AI22" s="89">
        <v>2</v>
      </c>
      <c r="AJ22" s="71" t="s">
        <v>42</v>
      </c>
      <c r="AK22" s="72">
        <v>2</v>
      </c>
      <c r="AL22" s="55"/>
      <c r="AM22" s="55"/>
      <c r="AN22" s="13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</row>
    <row r="23" spans="1:130" s="5" customFormat="1" ht="15" customHeight="1">
      <c r="A23" s="123">
        <v>5</v>
      </c>
      <c r="B23" s="80" t="s">
        <v>49</v>
      </c>
      <c r="C23" s="81"/>
      <c r="D23" s="82" t="s">
        <v>50</v>
      </c>
      <c r="E23" s="83">
        <f t="shared" si="0"/>
        <v>30</v>
      </c>
      <c r="F23" s="133">
        <f>SUM(L23,P23,T23,X23,AB23,AF23,)</f>
        <v>30</v>
      </c>
      <c r="G23" s="133">
        <f>SUM(M23,Q23,U23,Y23,AC23,AG23,)</f>
        <v>0</v>
      </c>
      <c r="H23" s="133">
        <f>SUM(N23,R23,V23,Z23,AD23,AH23)</f>
        <v>0</v>
      </c>
      <c r="I23" s="84">
        <v>5</v>
      </c>
      <c r="J23" s="85">
        <v>20</v>
      </c>
      <c r="K23" s="86">
        <f t="shared" si="1"/>
        <v>2</v>
      </c>
      <c r="L23" s="127">
        <v>15</v>
      </c>
      <c r="M23" s="133"/>
      <c r="N23" s="133"/>
      <c r="O23" s="87">
        <v>1</v>
      </c>
      <c r="P23" s="133">
        <v>15</v>
      </c>
      <c r="Q23" s="133"/>
      <c r="R23" s="133"/>
      <c r="S23" s="87">
        <v>1</v>
      </c>
      <c r="T23" s="133"/>
      <c r="U23" s="133"/>
      <c r="V23" s="133"/>
      <c r="W23" s="87"/>
      <c r="X23" s="133"/>
      <c r="Y23" s="133"/>
      <c r="Z23" s="133"/>
      <c r="AA23" s="87"/>
      <c r="AB23" s="133"/>
      <c r="AC23" s="133"/>
      <c r="AD23" s="133"/>
      <c r="AE23" s="87"/>
      <c r="AF23" s="133"/>
      <c r="AG23" s="133"/>
      <c r="AH23" s="133"/>
      <c r="AI23" s="89"/>
      <c r="AJ23" s="71" t="s">
        <v>42</v>
      </c>
      <c r="AK23" s="72">
        <v>2</v>
      </c>
      <c r="AL23" s="55"/>
      <c r="AM23" s="55"/>
      <c r="AN23" s="1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</row>
    <row r="24" spans="1:130" s="5" customFormat="1" ht="15" customHeight="1">
      <c r="A24" s="123">
        <v>6</v>
      </c>
      <c r="B24" s="80" t="s">
        <v>51</v>
      </c>
      <c r="C24" s="81"/>
      <c r="D24" s="82" t="s">
        <v>46</v>
      </c>
      <c r="E24" s="83">
        <f t="shared" si="0"/>
        <v>30</v>
      </c>
      <c r="F24" s="133">
        <f t="shared" ref="F24:F33" si="2">SUM(L24,P24,T24,X24,AB24,AF24,)</f>
        <v>30</v>
      </c>
      <c r="G24" s="133">
        <f t="shared" ref="G24:G33" si="3">SUM(M24,Q24,U24,Y24,AC24,AG24,)</f>
        <v>0</v>
      </c>
      <c r="H24" s="133">
        <f t="shared" ref="H24:H33" si="4">SUM(N24,R24,V24,Z24,AD24,AH24)</f>
        <v>0</v>
      </c>
      <c r="I24" s="84">
        <v>5</v>
      </c>
      <c r="J24" s="85">
        <v>20</v>
      </c>
      <c r="K24" s="86">
        <f t="shared" si="1"/>
        <v>2</v>
      </c>
      <c r="L24" s="127"/>
      <c r="M24" s="133"/>
      <c r="N24" s="133"/>
      <c r="O24" s="87"/>
      <c r="P24" s="133"/>
      <c r="Q24" s="133"/>
      <c r="R24" s="133"/>
      <c r="S24" s="87"/>
      <c r="T24" s="133"/>
      <c r="U24" s="133"/>
      <c r="V24" s="133"/>
      <c r="W24" s="87"/>
      <c r="X24" s="133">
        <v>30</v>
      </c>
      <c r="Y24" s="133"/>
      <c r="Z24" s="133"/>
      <c r="AA24" s="87">
        <v>2</v>
      </c>
      <c r="AB24" s="133"/>
      <c r="AC24" s="133"/>
      <c r="AD24" s="133"/>
      <c r="AE24" s="87"/>
      <c r="AF24" s="133"/>
      <c r="AG24" s="133"/>
      <c r="AH24" s="133"/>
      <c r="AI24" s="89"/>
      <c r="AJ24" s="71" t="s">
        <v>42</v>
      </c>
      <c r="AK24" s="72">
        <v>2</v>
      </c>
      <c r="AL24" s="55"/>
      <c r="AM24" s="55"/>
      <c r="AN24" s="13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</row>
    <row r="25" spans="1:130" s="5" customFormat="1" ht="15" customHeight="1">
      <c r="A25" s="123">
        <v>7</v>
      </c>
      <c r="B25" s="80" t="s">
        <v>52</v>
      </c>
      <c r="C25" s="81"/>
      <c r="D25" s="82" t="s">
        <v>44</v>
      </c>
      <c r="E25" s="83">
        <f t="shared" si="0"/>
        <v>30</v>
      </c>
      <c r="F25" s="133">
        <f t="shared" si="2"/>
        <v>30</v>
      </c>
      <c r="G25" s="133">
        <f t="shared" si="3"/>
        <v>0</v>
      </c>
      <c r="H25" s="133">
        <f t="shared" si="4"/>
        <v>0</v>
      </c>
      <c r="I25" s="84">
        <v>5</v>
      </c>
      <c r="J25" s="85">
        <v>20</v>
      </c>
      <c r="K25" s="86">
        <f t="shared" si="1"/>
        <v>2</v>
      </c>
      <c r="L25" s="127"/>
      <c r="M25" s="133"/>
      <c r="N25" s="133"/>
      <c r="O25" s="87"/>
      <c r="P25" s="133"/>
      <c r="Q25" s="133"/>
      <c r="R25" s="133"/>
      <c r="S25" s="87"/>
      <c r="T25" s="133"/>
      <c r="U25" s="133"/>
      <c r="V25" s="133"/>
      <c r="W25" s="87"/>
      <c r="X25" s="133"/>
      <c r="Y25" s="133"/>
      <c r="Z25" s="133"/>
      <c r="AA25" s="87"/>
      <c r="AB25" s="133">
        <v>30</v>
      </c>
      <c r="AC25" s="133"/>
      <c r="AD25" s="133"/>
      <c r="AE25" s="87">
        <v>2</v>
      </c>
      <c r="AF25" s="133"/>
      <c r="AG25" s="133"/>
      <c r="AH25" s="133"/>
      <c r="AI25" s="89"/>
      <c r="AJ25" s="71" t="s">
        <v>42</v>
      </c>
      <c r="AK25" s="72">
        <v>2</v>
      </c>
      <c r="AL25" s="55"/>
      <c r="AM25" s="55"/>
      <c r="AN25" s="13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</row>
    <row r="26" spans="1:130" s="5" customFormat="1" ht="15" customHeight="1">
      <c r="A26" s="123">
        <v>8</v>
      </c>
      <c r="B26" s="80" t="s">
        <v>53</v>
      </c>
      <c r="C26" s="81" t="s">
        <v>46</v>
      </c>
      <c r="D26" s="82" t="s">
        <v>54</v>
      </c>
      <c r="E26" s="83">
        <f t="shared" si="0"/>
        <v>90</v>
      </c>
      <c r="F26" s="133">
        <f t="shared" si="2"/>
        <v>0</v>
      </c>
      <c r="G26" s="133">
        <f t="shared" si="3"/>
        <v>0</v>
      </c>
      <c r="H26" s="133">
        <f t="shared" si="4"/>
        <v>90</v>
      </c>
      <c r="I26" s="84">
        <v>25</v>
      </c>
      <c r="J26" s="85">
        <v>75</v>
      </c>
      <c r="K26" s="86">
        <f t="shared" si="1"/>
        <v>7</v>
      </c>
      <c r="L26" s="127"/>
      <c r="M26" s="133"/>
      <c r="N26" s="133"/>
      <c r="O26" s="87"/>
      <c r="P26" s="133"/>
      <c r="Q26" s="133"/>
      <c r="R26" s="133"/>
      <c r="S26" s="87"/>
      <c r="T26" s="133"/>
      <c r="U26" s="133"/>
      <c r="V26" s="133">
        <v>45</v>
      </c>
      <c r="W26" s="87">
        <v>3</v>
      </c>
      <c r="X26" s="133"/>
      <c r="Y26" s="133"/>
      <c r="Z26" s="133">
        <v>45</v>
      </c>
      <c r="AA26" s="88">
        <v>4</v>
      </c>
      <c r="AB26" s="133"/>
      <c r="AC26" s="133"/>
      <c r="AD26" s="133"/>
      <c r="AE26" s="87"/>
      <c r="AF26" s="133"/>
      <c r="AG26" s="133"/>
      <c r="AH26" s="133"/>
      <c r="AI26" s="89"/>
      <c r="AJ26" s="71" t="s">
        <v>42</v>
      </c>
      <c r="AK26" s="72">
        <v>7</v>
      </c>
      <c r="AL26" s="55"/>
      <c r="AM26" s="55"/>
      <c r="AN26" s="13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</row>
    <row r="27" spans="1:130" s="5" customFormat="1" ht="15" customHeight="1">
      <c r="A27" s="123">
        <v>9</v>
      </c>
      <c r="B27" s="80" t="s">
        <v>55</v>
      </c>
      <c r="C27" s="81" t="s">
        <v>40</v>
      </c>
      <c r="D27" s="82" t="s">
        <v>41</v>
      </c>
      <c r="E27" s="83">
        <f t="shared" si="0"/>
        <v>135</v>
      </c>
      <c r="F27" s="133">
        <f t="shared" si="2"/>
        <v>0</v>
      </c>
      <c r="G27" s="133">
        <f t="shared" si="3"/>
        <v>0</v>
      </c>
      <c r="H27" s="133">
        <f t="shared" si="4"/>
        <v>135</v>
      </c>
      <c r="I27" s="84">
        <v>50</v>
      </c>
      <c r="J27" s="85">
        <v>75</v>
      </c>
      <c r="K27" s="86">
        <f t="shared" si="1"/>
        <v>10</v>
      </c>
      <c r="L27" s="127"/>
      <c r="M27" s="133"/>
      <c r="N27" s="133">
        <v>45</v>
      </c>
      <c r="O27" s="87">
        <v>4</v>
      </c>
      <c r="P27" s="133"/>
      <c r="Q27" s="133"/>
      <c r="R27" s="133">
        <v>45</v>
      </c>
      <c r="S27" s="87">
        <v>3</v>
      </c>
      <c r="T27" s="133"/>
      <c r="U27" s="133"/>
      <c r="V27" s="133">
        <v>45</v>
      </c>
      <c r="W27" s="88">
        <v>3</v>
      </c>
      <c r="X27" s="133"/>
      <c r="Y27" s="133"/>
      <c r="Z27" s="133"/>
      <c r="AA27" s="87"/>
      <c r="AB27" s="133"/>
      <c r="AC27" s="133"/>
      <c r="AD27" s="133"/>
      <c r="AE27" s="87"/>
      <c r="AF27" s="133"/>
      <c r="AG27" s="133"/>
      <c r="AH27" s="133"/>
      <c r="AI27" s="89"/>
      <c r="AJ27" s="71" t="s">
        <v>42</v>
      </c>
      <c r="AK27" s="72">
        <v>10</v>
      </c>
      <c r="AL27" s="55"/>
      <c r="AM27" s="55"/>
      <c r="AN27" s="13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</row>
    <row r="28" spans="1:130" s="5" customFormat="1" ht="15" customHeight="1">
      <c r="A28" s="123">
        <v>10</v>
      </c>
      <c r="B28" s="80" t="s">
        <v>56</v>
      </c>
      <c r="C28" s="81" t="s">
        <v>40</v>
      </c>
      <c r="D28" s="82" t="s">
        <v>41</v>
      </c>
      <c r="E28" s="83">
        <f t="shared" si="0"/>
        <v>135</v>
      </c>
      <c r="F28" s="133">
        <f t="shared" si="2"/>
        <v>0</v>
      </c>
      <c r="G28" s="133">
        <f t="shared" si="3"/>
        <v>0</v>
      </c>
      <c r="H28" s="133">
        <f t="shared" si="4"/>
        <v>135</v>
      </c>
      <c r="I28" s="84">
        <v>50</v>
      </c>
      <c r="J28" s="85">
        <v>75</v>
      </c>
      <c r="K28" s="86">
        <f t="shared" si="1"/>
        <v>10</v>
      </c>
      <c r="L28" s="127"/>
      <c r="M28" s="133"/>
      <c r="N28" s="133">
        <v>45</v>
      </c>
      <c r="O28" s="87">
        <v>4</v>
      </c>
      <c r="P28" s="133"/>
      <c r="Q28" s="133"/>
      <c r="R28" s="133">
        <v>45</v>
      </c>
      <c r="S28" s="87">
        <v>3</v>
      </c>
      <c r="T28" s="133"/>
      <c r="U28" s="133"/>
      <c r="V28" s="133">
        <v>45</v>
      </c>
      <c r="W28" s="88">
        <v>3</v>
      </c>
      <c r="X28" s="133"/>
      <c r="Y28" s="133"/>
      <c r="Z28" s="133"/>
      <c r="AA28" s="87"/>
      <c r="AB28" s="133"/>
      <c r="AC28" s="133"/>
      <c r="AD28" s="133"/>
      <c r="AE28" s="87"/>
      <c r="AF28" s="133"/>
      <c r="AG28" s="133"/>
      <c r="AH28" s="133"/>
      <c r="AI28" s="89"/>
      <c r="AJ28" s="71" t="s">
        <v>42</v>
      </c>
      <c r="AK28" s="72">
        <v>10</v>
      </c>
      <c r="AL28" s="55"/>
      <c r="AM28" s="55"/>
      <c r="AN28" s="13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</row>
    <row r="29" spans="1:130" s="5" customFormat="1" ht="15" customHeight="1">
      <c r="A29" s="123">
        <v>11</v>
      </c>
      <c r="B29" s="80" t="s">
        <v>57</v>
      </c>
      <c r="C29" s="81"/>
      <c r="D29" s="82" t="s">
        <v>50</v>
      </c>
      <c r="E29" s="83">
        <f t="shared" si="0"/>
        <v>90</v>
      </c>
      <c r="F29" s="133">
        <f t="shared" si="2"/>
        <v>0</v>
      </c>
      <c r="G29" s="133">
        <f t="shared" si="3"/>
        <v>0</v>
      </c>
      <c r="H29" s="133">
        <f t="shared" si="4"/>
        <v>90</v>
      </c>
      <c r="I29" s="84">
        <v>25</v>
      </c>
      <c r="J29" s="85">
        <v>50</v>
      </c>
      <c r="K29" s="86">
        <f t="shared" si="1"/>
        <v>6</v>
      </c>
      <c r="L29" s="127"/>
      <c r="M29" s="133"/>
      <c r="N29" s="133">
        <v>45</v>
      </c>
      <c r="O29" s="87">
        <v>4</v>
      </c>
      <c r="P29" s="133"/>
      <c r="Q29" s="133"/>
      <c r="R29" s="133">
        <v>45</v>
      </c>
      <c r="S29" s="87">
        <v>2</v>
      </c>
      <c r="T29" s="133"/>
      <c r="U29" s="133"/>
      <c r="V29" s="133"/>
      <c r="W29" s="87"/>
      <c r="X29" s="133"/>
      <c r="Y29" s="133"/>
      <c r="Z29" s="133"/>
      <c r="AA29" s="87"/>
      <c r="AB29" s="133"/>
      <c r="AC29" s="133"/>
      <c r="AD29" s="133"/>
      <c r="AE29" s="87"/>
      <c r="AF29" s="133"/>
      <c r="AG29" s="133"/>
      <c r="AH29" s="133"/>
      <c r="AI29" s="89"/>
      <c r="AJ29" s="71" t="s">
        <v>42</v>
      </c>
      <c r="AK29" s="72">
        <v>6</v>
      </c>
      <c r="AL29" s="55"/>
      <c r="AM29" s="55"/>
      <c r="AN29" s="13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</row>
    <row r="30" spans="1:130" s="5" customFormat="1" ht="15" customHeight="1">
      <c r="A30" s="123">
        <v>12</v>
      </c>
      <c r="B30" s="80" t="s">
        <v>58</v>
      </c>
      <c r="C30" s="81"/>
      <c r="D30" s="82" t="s">
        <v>59</v>
      </c>
      <c r="E30" s="83">
        <f t="shared" si="0"/>
        <v>120</v>
      </c>
      <c r="F30" s="133">
        <f t="shared" si="2"/>
        <v>0</v>
      </c>
      <c r="G30" s="133">
        <f t="shared" si="3"/>
        <v>0</v>
      </c>
      <c r="H30" s="133">
        <f t="shared" si="4"/>
        <v>120</v>
      </c>
      <c r="I30" s="84">
        <v>25</v>
      </c>
      <c r="J30" s="85">
        <v>75</v>
      </c>
      <c r="K30" s="86">
        <f t="shared" si="1"/>
        <v>8</v>
      </c>
      <c r="L30" s="127"/>
      <c r="M30" s="133"/>
      <c r="N30" s="133">
        <v>30</v>
      </c>
      <c r="O30" s="87">
        <v>2</v>
      </c>
      <c r="P30" s="133"/>
      <c r="Q30" s="133"/>
      <c r="R30" s="133">
        <v>30</v>
      </c>
      <c r="S30" s="87">
        <v>2</v>
      </c>
      <c r="T30" s="133"/>
      <c r="U30" s="133"/>
      <c r="V30" s="133">
        <v>30</v>
      </c>
      <c r="W30" s="87">
        <v>2</v>
      </c>
      <c r="X30" s="133"/>
      <c r="Y30" s="133"/>
      <c r="Z30" s="133">
        <v>30</v>
      </c>
      <c r="AA30" s="87">
        <v>2</v>
      </c>
      <c r="AB30" s="133"/>
      <c r="AC30" s="133"/>
      <c r="AD30" s="133"/>
      <c r="AE30" s="87"/>
      <c r="AF30" s="133"/>
      <c r="AG30" s="133"/>
      <c r="AH30" s="133"/>
      <c r="AI30" s="89"/>
      <c r="AJ30" s="71" t="s">
        <v>42</v>
      </c>
      <c r="AK30" s="72">
        <v>8</v>
      </c>
      <c r="AL30" s="55"/>
      <c r="AM30" s="55"/>
      <c r="AN30" s="13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</row>
    <row r="31" spans="1:130" s="5" customFormat="1" ht="15" customHeight="1">
      <c r="A31" s="123">
        <v>13</v>
      </c>
      <c r="B31" s="80" t="s">
        <v>60</v>
      </c>
      <c r="C31" s="81"/>
      <c r="D31" s="82" t="s">
        <v>61</v>
      </c>
      <c r="E31" s="83">
        <f t="shared" si="0"/>
        <v>60</v>
      </c>
      <c r="F31" s="133">
        <f t="shared" si="2"/>
        <v>0</v>
      </c>
      <c r="G31" s="133">
        <f t="shared" si="3"/>
        <v>0</v>
      </c>
      <c r="H31" s="133">
        <f t="shared" si="4"/>
        <v>60</v>
      </c>
      <c r="I31" s="84">
        <v>25</v>
      </c>
      <c r="J31" s="85">
        <v>80</v>
      </c>
      <c r="K31" s="86">
        <f t="shared" si="1"/>
        <v>6</v>
      </c>
      <c r="L31" s="127"/>
      <c r="M31" s="133"/>
      <c r="N31" s="133">
        <v>30</v>
      </c>
      <c r="O31" s="87">
        <v>3</v>
      </c>
      <c r="P31" s="133"/>
      <c r="Q31" s="133"/>
      <c r="R31" s="133">
        <v>30</v>
      </c>
      <c r="S31" s="87">
        <v>3</v>
      </c>
      <c r="T31" s="133"/>
      <c r="U31" s="133"/>
      <c r="V31" s="133"/>
      <c r="W31" s="87"/>
      <c r="X31" s="133"/>
      <c r="Y31" s="133"/>
      <c r="Z31" s="133"/>
      <c r="AA31" s="87"/>
      <c r="AB31" s="133"/>
      <c r="AC31" s="133"/>
      <c r="AD31" s="133"/>
      <c r="AE31" s="87"/>
      <c r="AF31" s="133"/>
      <c r="AG31" s="133"/>
      <c r="AH31" s="133"/>
      <c r="AI31" s="89"/>
      <c r="AJ31" s="71" t="s">
        <v>42</v>
      </c>
      <c r="AK31" s="72">
        <v>6</v>
      </c>
      <c r="AL31" s="55"/>
      <c r="AM31" s="55"/>
      <c r="AN31" s="13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</row>
    <row r="32" spans="1:130" s="5" customFormat="1" ht="15" customHeight="1">
      <c r="A32" s="123">
        <v>14</v>
      </c>
      <c r="B32" s="80" t="s">
        <v>62</v>
      </c>
      <c r="C32" s="81" t="s">
        <v>63</v>
      </c>
      <c r="D32" s="82" t="s">
        <v>61</v>
      </c>
      <c r="E32" s="83">
        <f t="shared" si="0"/>
        <v>75</v>
      </c>
      <c r="F32" s="133">
        <f t="shared" si="2"/>
        <v>0</v>
      </c>
      <c r="G32" s="133">
        <f t="shared" si="3"/>
        <v>0</v>
      </c>
      <c r="H32" s="133">
        <f t="shared" si="4"/>
        <v>75</v>
      </c>
      <c r="I32" s="84">
        <v>25</v>
      </c>
      <c r="J32" s="85">
        <v>50</v>
      </c>
      <c r="K32" s="86">
        <f t="shared" si="1"/>
        <v>6</v>
      </c>
      <c r="L32" s="127"/>
      <c r="M32" s="133"/>
      <c r="N32" s="133">
        <v>45</v>
      </c>
      <c r="O32" s="87">
        <v>3</v>
      </c>
      <c r="P32" s="133"/>
      <c r="Q32" s="133"/>
      <c r="R32" s="133">
        <v>30</v>
      </c>
      <c r="S32" s="88">
        <v>3</v>
      </c>
      <c r="T32" s="133"/>
      <c r="U32" s="133"/>
      <c r="V32" s="133"/>
      <c r="W32" s="87"/>
      <c r="X32" s="133"/>
      <c r="Y32" s="133"/>
      <c r="Z32" s="133"/>
      <c r="AA32" s="87"/>
      <c r="AB32" s="133"/>
      <c r="AC32" s="133"/>
      <c r="AD32" s="133"/>
      <c r="AE32" s="87"/>
      <c r="AF32" s="133"/>
      <c r="AG32" s="133"/>
      <c r="AH32" s="133"/>
      <c r="AI32" s="89"/>
      <c r="AJ32" s="71" t="s">
        <v>42</v>
      </c>
      <c r="AK32" s="72">
        <v>6</v>
      </c>
      <c r="AL32" s="55"/>
      <c r="AM32" s="55"/>
      <c r="AN32" s="13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</row>
    <row r="33" spans="1:130" s="5" customFormat="1" ht="15" customHeight="1">
      <c r="A33" s="123">
        <v>15</v>
      </c>
      <c r="B33" s="80" t="s">
        <v>64</v>
      </c>
      <c r="C33" s="81"/>
      <c r="D33" s="82" t="s">
        <v>65</v>
      </c>
      <c r="E33" s="83">
        <f t="shared" si="0"/>
        <v>30</v>
      </c>
      <c r="F33" s="133">
        <f t="shared" si="2"/>
        <v>0</v>
      </c>
      <c r="G33" s="133">
        <f t="shared" si="3"/>
        <v>0</v>
      </c>
      <c r="H33" s="133">
        <f t="shared" si="4"/>
        <v>30</v>
      </c>
      <c r="I33" s="84">
        <v>5</v>
      </c>
      <c r="J33" s="85">
        <v>20</v>
      </c>
      <c r="K33" s="86">
        <f t="shared" si="1"/>
        <v>2</v>
      </c>
      <c r="L33" s="127"/>
      <c r="M33" s="133"/>
      <c r="N33" s="133">
        <v>30</v>
      </c>
      <c r="O33" s="87">
        <v>2</v>
      </c>
      <c r="P33" s="133"/>
      <c r="Q33" s="133"/>
      <c r="R33" s="133"/>
      <c r="S33" s="87"/>
      <c r="T33" s="133"/>
      <c r="U33" s="133"/>
      <c r="V33" s="133"/>
      <c r="W33" s="87"/>
      <c r="X33" s="133"/>
      <c r="Y33" s="133"/>
      <c r="Z33" s="133"/>
      <c r="AA33" s="87"/>
      <c r="AB33" s="133"/>
      <c r="AC33" s="133"/>
      <c r="AD33" s="133"/>
      <c r="AE33" s="87"/>
      <c r="AF33" s="133"/>
      <c r="AG33" s="133"/>
      <c r="AH33" s="133"/>
      <c r="AI33" s="89"/>
      <c r="AJ33" s="71" t="s">
        <v>42</v>
      </c>
      <c r="AK33" s="72">
        <v>2</v>
      </c>
      <c r="AL33" s="55"/>
      <c r="AM33" s="55"/>
      <c r="AN33" s="1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</row>
    <row r="34" spans="1:130" s="7" customFormat="1" ht="15" customHeight="1">
      <c r="A34" s="226" t="s">
        <v>66</v>
      </c>
      <c r="B34" s="227"/>
      <c r="C34" s="91"/>
      <c r="D34" s="91"/>
      <c r="E34" s="91">
        <f t="shared" ref="E34:AI34" si="5">SUM(E19:E33)</f>
        <v>1005</v>
      </c>
      <c r="F34" s="91">
        <f t="shared" si="5"/>
        <v>270</v>
      </c>
      <c r="G34" s="91">
        <f t="shared" si="5"/>
        <v>0</v>
      </c>
      <c r="H34" s="91">
        <f t="shared" si="5"/>
        <v>735</v>
      </c>
      <c r="I34" s="91">
        <f t="shared" si="5"/>
        <v>285</v>
      </c>
      <c r="J34" s="91">
        <f t="shared" si="5"/>
        <v>665</v>
      </c>
      <c r="K34" s="91">
        <f t="shared" si="5"/>
        <v>73</v>
      </c>
      <c r="L34" s="91">
        <f t="shared" si="5"/>
        <v>45</v>
      </c>
      <c r="M34" s="91">
        <f t="shared" si="5"/>
        <v>0</v>
      </c>
      <c r="N34" s="91">
        <f t="shared" si="5"/>
        <v>270</v>
      </c>
      <c r="O34" s="91">
        <f t="shared" si="5"/>
        <v>25</v>
      </c>
      <c r="P34" s="91">
        <f t="shared" si="5"/>
        <v>45</v>
      </c>
      <c r="Q34" s="91">
        <f t="shared" si="5"/>
        <v>0</v>
      </c>
      <c r="R34" s="91">
        <f t="shared" si="5"/>
        <v>225</v>
      </c>
      <c r="S34" s="91">
        <f t="shared" si="5"/>
        <v>19</v>
      </c>
      <c r="T34" s="91">
        <f t="shared" si="5"/>
        <v>30</v>
      </c>
      <c r="U34" s="91">
        <f t="shared" si="5"/>
        <v>0</v>
      </c>
      <c r="V34" s="91">
        <f t="shared" si="5"/>
        <v>165</v>
      </c>
      <c r="W34" s="91">
        <f t="shared" si="5"/>
        <v>13</v>
      </c>
      <c r="X34" s="91">
        <f t="shared" si="5"/>
        <v>60</v>
      </c>
      <c r="Y34" s="91">
        <f t="shared" si="5"/>
        <v>0</v>
      </c>
      <c r="Z34" s="91">
        <f t="shared" si="5"/>
        <v>75</v>
      </c>
      <c r="AA34" s="91">
        <f t="shared" si="5"/>
        <v>10</v>
      </c>
      <c r="AB34" s="91">
        <f t="shared" si="5"/>
        <v>60</v>
      </c>
      <c r="AC34" s="91">
        <f t="shared" si="5"/>
        <v>0</v>
      </c>
      <c r="AD34" s="91">
        <f t="shared" si="5"/>
        <v>0</v>
      </c>
      <c r="AE34" s="91">
        <f t="shared" si="5"/>
        <v>4</v>
      </c>
      <c r="AF34" s="91">
        <f t="shared" si="5"/>
        <v>30</v>
      </c>
      <c r="AG34" s="91">
        <f t="shared" si="5"/>
        <v>0</v>
      </c>
      <c r="AH34" s="91">
        <f t="shared" si="5"/>
        <v>0</v>
      </c>
      <c r="AI34" s="91">
        <f t="shared" si="5"/>
        <v>2</v>
      </c>
      <c r="AJ34" s="54"/>
      <c r="AK34" s="54"/>
      <c r="AL34" s="54"/>
      <c r="AM34" s="54"/>
      <c r="AN34" s="13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</row>
    <row r="35" spans="1:130" ht="20.100000000000001" customHeight="1">
      <c r="A35" s="149" t="s">
        <v>67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54"/>
      <c r="AK35" s="54"/>
      <c r="AL35" s="54"/>
      <c r="AM35" s="54"/>
      <c r="AN35" s="1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</row>
    <row r="36" spans="1:130" s="18" customFormat="1" ht="20.100000000000001" customHeight="1">
      <c r="A36" s="174" t="s">
        <v>68</v>
      </c>
      <c r="B36" s="142"/>
      <c r="C36" s="141"/>
      <c r="D36" s="141"/>
      <c r="E36" s="142"/>
      <c r="F36" s="142"/>
      <c r="G36" s="142"/>
      <c r="H36" s="142"/>
      <c r="I36" s="142"/>
      <c r="J36" s="142"/>
      <c r="K36" s="142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78"/>
      <c r="AG36" s="78"/>
      <c r="AH36" s="78"/>
      <c r="AI36" s="79"/>
      <c r="AJ36" s="54"/>
      <c r="AK36" s="54"/>
      <c r="AL36" s="54"/>
      <c r="AM36" s="54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</row>
    <row r="37" spans="1:130" s="5" customFormat="1" ht="15" customHeight="1">
      <c r="A37" s="124">
        <v>1</v>
      </c>
      <c r="B37" s="92" t="s">
        <v>69</v>
      </c>
      <c r="C37" s="93" t="s">
        <v>46</v>
      </c>
      <c r="D37" s="82" t="s">
        <v>54</v>
      </c>
      <c r="E37" s="83">
        <f t="shared" ref="E37:E43" si="6">SUM(F37:H37)</f>
        <v>60</v>
      </c>
      <c r="F37" s="133">
        <f t="shared" ref="F37:F43" si="7">SUM(L37,P37,T37,X37,AB37,AF37,)</f>
        <v>0</v>
      </c>
      <c r="G37" s="133">
        <f t="shared" ref="G37:G43" si="8">SUM(M37,Q37,U37,Y37,AC37,AG37,)</f>
        <v>0</v>
      </c>
      <c r="H37" s="133">
        <f t="shared" ref="H37:H43" si="9">SUM(N37,R37,V37,Z37,AD37,AH37)</f>
        <v>60</v>
      </c>
      <c r="I37" s="84">
        <v>25</v>
      </c>
      <c r="J37" s="85">
        <v>50</v>
      </c>
      <c r="K37" s="86">
        <f t="shared" ref="K37:K43" si="10">SUM(O37,S37,W37,AA37,AE37,AI37)</f>
        <v>5</v>
      </c>
      <c r="L37" s="127"/>
      <c r="M37" s="133"/>
      <c r="N37" s="133"/>
      <c r="O37" s="87"/>
      <c r="P37" s="133"/>
      <c r="Q37" s="133"/>
      <c r="R37" s="133"/>
      <c r="S37" s="87"/>
      <c r="T37" s="133"/>
      <c r="U37" s="133"/>
      <c r="V37" s="133">
        <v>30</v>
      </c>
      <c r="W37" s="87">
        <v>2</v>
      </c>
      <c r="X37" s="133"/>
      <c r="Y37" s="133"/>
      <c r="Z37" s="133">
        <v>30</v>
      </c>
      <c r="AA37" s="88">
        <v>3</v>
      </c>
      <c r="AB37" s="133"/>
      <c r="AC37" s="133"/>
      <c r="AD37" s="133"/>
      <c r="AE37" s="87"/>
      <c r="AF37" s="133"/>
      <c r="AG37" s="133"/>
      <c r="AH37" s="133"/>
      <c r="AI37" s="89"/>
      <c r="AJ37" s="71" t="s">
        <v>42</v>
      </c>
      <c r="AK37" s="72">
        <v>5</v>
      </c>
      <c r="AL37" s="55"/>
      <c r="AM37" s="55"/>
      <c r="AN37" s="13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</row>
    <row r="38" spans="1:130" s="5" customFormat="1" ht="15" customHeight="1">
      <c r="A38" s="124">
        <v>2</v>
      </c>
      <c r="B38" s="92" t="s">
        <v>70</v>
      </c>
      <c r="C38" s="93"/>
      <c r="D38" s="82" t="s">
        <v>71</v>
      </c>
      <c r="E38" s="83">
        <f t="shared" si="6"/>
        <v>135</v>
      </c>
      <c r="F38" s="133">
        <f t="shared" si="7"/>
        <v>30</v>
      </c>
      <c r="G38" s="133">
        <f t="shared" si="8"/>
        <v>0</v>
      </c>
      <c r="H38" s="133">
        <f t="shared" si="9"/>
        <v>105</v>
      </c>
      <c r="I38" s="84">
        <v>50</v>
      </c>
      <c r="J38" s="85">
        <v>65</v>
      </c>
      <c r="K38" s="86">
        <f t="shared" si="10"/>
        <v>9.5</v>
      </c>
      <c r="L38" s="127"/>
      <c r="M38" s="133"/>
      <c r="N38" s="133"/>
      <c r="O38" s="87"/>
      <c r="P38" s="133">
        <v>15</v>
      </c>
      <c r="Q38" s="133"/>
      <c r="R38" s="133">
        <v>30</v>
      </c>
      <c r="S38" s="87">
        <v>3.5</v>
      </c>
      <c r="T38" s="133">
        <v>15</v>
      </c>
      <c r="U38" s="133"/>
      <c r="V38" s="133">
        <v>30</v>
      </c>
      <c r="W38" s="87">
        <v>2.5</v>
      </c>
      <c r="X38" s="133"/>
      <c r="Y38" s="133"/>
      <c r="Z38" s="133">
        <v>45</v>
      </c>
      <c r="AA38" s="87">
        <v>3.5</v>
      </c>
      <c r="AB38" s="133"/>
      <c r="AC38" s="133"/>
      <c r="AD38" s="133"/>
      <c r="AE38" s="94"/>
      <c r="AF38" s="133"/>
      <c r="AG38" s="133"/>
      <c r="AH38" s="133"/>
      <c r="AI38" s="89"/>
      <c r="AJ38" s="71" t="s">
        <v>42</v>
      </c>
      <c r="AK38" s="72">
        <v>9.5</v>
      </c>
      <c r="AL38" s="55"/>
      <c r="AM38" s="55"/>
      <c r="AN38" s="13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</row>
    <row r="39" spans="1:130" s="5" customFormat="1" ht="15" customHeight="1">
      <c r="A39" s="124">
        <v>3</v>
      </c>
      <c r="B39" s="92" t="s">
        <v>72</v>
      </c>
      <c r="C39" s="93"/>
      <c r="D39" s="82" t="s">
        <v>54</v>
      </c>
      <c r="E39" s="83">
        <f t="shared" si="6"/>
        <v>75</v>
      </c>
      <c r="F39" s="133">
        <f t="shared" si="7"/>
        <v>0</v>
      </c>
      <c r="G39" s="133">
        <f t="shared" si="8"/>
        <v>0</v>
      </c>
      <c r="H39" s="133">
        <f t="shared" si="9"/>
        <v>75</v>
      </c>
      <c r="I39" s="84">
        <v>50</v>
      </c>
      <c r="J39" s="85">
        <v>50</v>
      </c>
      <c r="K39" s="86">
        <f t="shared" si="10"/>
        <v>7</v>
      </c>
      <c r="L39" s="127"/>
      <c r="M39" s="133"/>
      <c r="N39" s="133"/>
      <c r="O39" s="87"/>
      <c r="P39" s="133"/>
      <c r="Q39" s="133"/>
      <c r="R39" s="133"/>
      <c r="S39" s="87"/>
      <c r="T39" s="133"/>
      <c r="U39" s="133"/>
      <c r="V39" s="133">
        <v>30</v>
      </c>
      <c r="W39" s="87">
        <v>3</v>
      </c>
      <c r="X39" s="133"/>
      <c r="Y39" s="133"/>
      <c r="Z39" s="133">
        <v>45</v>
      </c>
      <c r="AA39" s="87">
        <v>4</v>
      </c>
      <c r="AB39" s="133"/>
      <c r="AC39" s="133"/>
      <c r="AD39" s="133"/>
      <c r="AE39" s="87"/>
      <c r="AF39" s="133"/>
      <c r="AG39" s="133"/>
      <c r="AH39" s="133"/>
      <c r="AI39" s="89"/>
      <c r="AJ39" s="71" t="s">
        <v>42</v>
      </c>
      <c r="AK39" s="72">
        <v>7</v>
      </c>
      <c r="AL39" s="55"/>
      <c r="AM39" s="55"/>
      <c r="AN39" s="13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</row>
    <row r="40" spans="1:130" s="5" customFormat="1" ht="15" customHeight="1">
      <c r="A40" s="124">
        <v>4</v>
      </c>
      <c r="B40" s="92" t="s">
        <v>73</v>
      </c>
      <c r="C40" s="93" t="s">
        <v>48</v>
      </c>
      <c r="D40" s="82" t="s">
        <v>74</v>
      </c>
      <c r="E40" s="83">
        <f t="shared" si="6"/>
        <v>60</v>
      </c>
      <c r="F40" s="133">
        <f t="shared" si="7"/>
        <v>0</v>
      </c>
      <c r="G40" s="133">
        <f t="shared" si="8"/>
        <v>0</v>
      </c>
      <c r="H40" s="133">
        <f t="shared" si="9"/>
        <v>60</v>
      </c>
      <c r="I40" s="84">
        <v>50</v>
      </c>
      <c r="J40" s="85">
        <v>50</v>
      </c>
      <c r="K40" s="86">
        <f t="shared" si="10"/>
        <v>6</v>
      </c>
      <c r="L40" s="127"/>
      <c r="M40" s="133"/>
      <c r="N40" s="133"/>
      <c r="O40" s="87"/>
      <c r="P40" s="133"/>
      <c r="Q40" s="133"/>
      <c r="R40" s="133"/>
      <c r="S40" s="87"/>
      <c r="T40" s="133"/>
      <c r="U40" s="133"/>
      <c r="V40" s="133"/>
      <c r="W40" s="87"/>
      <c r="X40" s="133"/>
      <c r="Y40" s="133"/>
      <c r="Z40" s="133"/>
      <c r="AA40" s="87"/>
      <c r="AB40" s="133"/>
      <c r="AC40" s="133"/>
      <c r="AD40" s="133">
        <v>30</v>
      </c>
      <c r="AE40" s="87">
        <v>3</v>
      </c>
      <c r="AF40" s="133"/>
      <c r="AG40" s="133"/>
      <c r="AH40" s="133">
        <v>30</v>
      </c>
      <c r="AI40" s="95">
        <v>3</v>
      </c>
      <c r="AJ40" s="71" t="s">
        <v>42</v>
      </c>
      <c r="AK40" s="72">
        <v>6</v>
      </c>
      <c r="AL40" s="55"/>
      <c r="AM40" s="55"/>
      <c r="AN40" s="13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</row>
    <row r="41" spans="1:130" s="5" customFormat="1" ht="15" customHeight="1">
      <c r="A41" s="124">
        <v>5</v>
      </c>
      <c r="B41" s="96" t="s">
        <v>75</v>
      </c>
      <c r="C41" s="97"/>
      <c r="D41" s="82" t="s">
        <v>76</v>
      </c>
      <c r="E41" s="83">
        <f t="shared" si="6"/>
        <v>60</v>
      </c>
      <c r="F41" s="133">
        <f t="shared" si="7"/>
        <v>0</v>
      </c>
      <c r="G41" s="133">
        <f t="shared" si="8"/>
        <v>0</v>
      </c>
      <c r="H41" s="133">
        <f t="shared" si="9"/>
        <v>60</v>
      </c>
      <c r="I41" s="84">
        <v>25</v>
      </c>
      <c r="J41" s="85">
        <v>50</v>
      </c>
      <c r="K41" s="86">
        <f t="shared" si="10"/>
        <v>5</v>
      </c>
      <c r="L41" s="127"/>
      <c r="M41" s="133"/>
      <c r="N41" s="133"/>
      <c r="O41" s="87"/>
      <c r="P41" s="133"/>
      <c r="Q41" s="133"/>
      <c r="R41" s="133">
        <v>30</v>
      </c>
      <c r="S41" s="87">
        <v>3</v>
      </c>
      <c r="T41" s="133"/>
      <c r="U41" s="133"/>
      <c r="V41" s="133">
        <v>30</v>
      </c>
      <c r="W41" s="87">
        <v>2</v>
      </c>
      <c r="X41" s="133"/>
      <c r="Y41" s="133"/>
      <c r="Z41" s="133"/>
      <c r="AA41" s="87"/>
      <c r="AB41" s="133"/>
      <c r="AC41" s="133"/>
      <c r="AD41" s="133"/>
      <c r="AE41" s="87"/>
      <c r="AF41" s="133"/>
      <c r="AG41" s="133"/>
      <c r="AH41" s="133"/>
      <c r="AI41" s="89"/>
      <c r="AJ41" s="71" t="s">
        <v>42</v>
      </c>
      <c r="AK41" s="72">
        <v>5</v>
      </c>
      <c r="AL41" s="55"/>
      <c r="AM41" s="55"/>
      <c r="AN41" s="13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</row>
    <row r="42" spans="1:130" s="5" customFormat="1" ht="15" customHeight="1">
      <c r="A42" s="125">
        <v>6</v>
      </c>
      <c r="B42" s="92" t="s">
        <v>77</v>
      </c>
      <c r="C42" s="98"/>
      <c r="D42" s="128" t="s">
        <v>78</v>
      </c>
      <c r="E42" s="83">
        <f t="shared" ref="E42" si="11">SUM(F42:H42)</f>
        <v>90</v>
      </c>
      <c r="F42" s="133">
        <f t="shared" ref="F42" si="12">SUM(L42,P42,T42,X42,AB42,AF42,)</f>
        <v>0</v>
      </c>
      <c r="G42" s="133">
        <f t="shared" ref="G42" si="13">SUM(M42,Q42,U42,Y42,AC42,AG42,)</f>
        <v>0</v>
      </c>
      <c r="H42" s="133">
        <f t="shared" ref="H42" si="14">SUM(N42,R42,V42,Z42,AD42,AH42)</f>
        <v>90</v>
      </c>
      <c r="I42" s="84">
        <v>50</v>
      </c>
      <c r="J42" s="85">
        <v>50</v>
      </c>
      <c r="K42" s="86">
        <f t="shared" si="10"/>
        <v>7</v>
      </c>
      <c r="L42" s="127"/>
      <c r="M42" s="133"/>
      <c r="N42" s="133"/>
      <c r="O42" s="87"/>
      <c r="P42" s="133"/>
      <c r="Q42" s="133"/>
      <c r="R42" s="133"/>
      <c r="S42" s="87"/>
      <c r="T42" s="133"/>
      <c r="U42" s="133"/>
      <c r="V42" s="133">
        <v>30</v>
      </c>
      <c r="W42" s="87">
        <v>2</v>
      </c>
      <c r="X42" s="133"/>
      <c r="Y42" s="133"/>
      <c r="Z42" s="133">
        <v>30</v>
      </c>
      <c r="AA42" s="87">
        <v>2</v>
      </c>
      <c r="AB42" s="133"/>
      <c r="AC42" s="133"/>
      <c r="AD42" s="133">
        <v>30</v>
      </c>
      <c r="AE42" s="87">
        <v>3</v>
      </c>
      <c r="AF42" s="133"/>
      <c r="AG42" s="133"/>
      <c r="AH42" s="133"/>
      <c r="AI42" s="89"/>
      <c r="AJ42" s="71" t="s">
        <v>42</v>
      </c>
      <c r="AK42" s="72">
        <v>7</v>
      </c>
      <c r="AL42" s="55"/>
      <c r="AM42" s="55"/>
      <c r="AN42" s="13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</row>
    <row r="43" spans="1:130" s="5" customFormat="1" ht="15" customHeight="1">
      <c r="A43" s="125">
        <v>7</v>
      </c>
      <c r="B43" s="92" t="s">
        <v>79</v>
      </c>
      <c r="C43" s="98"/>
      <c r="D43" s="128" t="s">
        <v>78</v>
      </c>
      <c r="E43" s="83">
        <f t="shared" si="6"/>
        <v>90</v>
      </c>
      <c r="F43" s="133">
        <f t="shared" si="7"/>
        <v>0</v>
      </c>
      <c r="G43" s="133">
        <f t="shared" si="8"/>
        <v>0</v>
      </c>
      <c r="H43" s="133">
        <f t="shared" si="9"/>
        <v>90</v>
      </c>
      <c r="I43" s="84">
        <v>50</v>
      </c>
      <c r="J43" s="85">
        <v>50</v>
      </c>
      <c r="K43" s="86">
        <f t="shared" si="10"/>
        <v>7</v>
      </c>
      <c r="L43" s="127"/>
      <c r="M43" s="133"/>
      <c r="N43" s="133"/>
      <c r="O43" s="87"/>
      <c r="P43" s="133"/>
      <c r="Q43" s="133"/>
      <c r="R43" s="133"/>
      <c r="S43" s="87"/>
      <c r="T43" s="133"/>
      <c r="U43" s="133"/>
      <c r="V43" s="133">
        <v>30</v>
      </c>
      <c r="W43" s="87">
        <v>2</v>
      </c>
      <c r="X43" s="133"/>
      <c r="Y43" s="133"/>
      <c r="Z43" s="133">
        <v>30</v>
      </c>
      <c r="AA43" s="87">
        <v>2</v>
      </c>
      <c r="AB43" s="133"/>
      <c r="AC43" s="133"/>
      <c r="AD43" s="133">
        <v>30</v>
      </c>
      <c r="AE43" s="87">
        <v>3</v>
      </c>
      <c r="AF43" s="133"/>
      <c r="AG43" s="133"/>
      <c r="AH43" s="133"/>
      <c r="AI43" s="89"/>
      <c r="AJ43" s="71" t="s">
        <v>42</v>
      </c>
      <c r="AK43" s="72">
        <v>7</v>
      </c>
      <c r="AL43" s="55"/>
      <c r="AM43" s="55"/>
      <c r="AN43" s="1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</row>
    <row r="44" spans="1:130" s="40" customFormat="1" ht="15" customHeight="1">
      <c r="A44" s="228" t="s">
        <v>80</v>
      </c>
      <c r="B44" s="229"/>
      <c r="C44" s="99"/>
      <c r="D44" s="129"/>
      <c r="E44" s="129">
        <f t="shared" ref="E44:AI44" si="15">SUM(E37:E43)</f>
        <v>570</v>
      </c>
      <c r="F44" s="129">
        <f t="shared" si="15"/>
        <v>30</v>
      </c>
      <c r="G44" s="129">
        <f t="shared" si="15"/>
        <v>0</v>
      </c>
      <c r="H44" s="129">
        <f t="shared" si="15"/>
        <v>540</v>
      </c>
      <c r="I44" s="129">
        <f t="shared" si="15"/>
        <v>300</v>
      </c>
      <c r="J44" s="129">
        <f t="shared" si="15"/>
        <v>365</v>
      </c>
      <c r="K44" s="129">
        <f t="shared" si="15"/>
        <v>46.5</v>
      </c>
      <c r="L44" s="129">
        <f t="shared" si="15"/>
        <v>0</v>
      </c>
      <c r="M44" s="129">
        <f t="shared" si="15"/>
        <v>0</v>
      </c>
      <c r="N44" s="129">
        <f t="shared" si="15"/>
        <v>0</v>
      </c>
      <c r="O44" s="129">
        <f t="shared" si="15"/>
        <v>0</v>
      </c>
      <c r="P44" s="129">
        <f t="shared" si="15"/>
        <v>15</v>
      </c>
      <c r="Q44" s="129">
        <f t="shared" si="15"/>
        <v>0</v>
      </c>
      <c r="R44" s="129">
        <f t="shared" si="15"/>
        <v>60</v>
      </c>
      <c r="S44" s="129">
        <f t="shared" si="15"/>
        <v>6.5</v>
      </c>
      <c r="T44" s="129">
        <f t="shared" si="15"/>
        <v>15</v>
      </c>
      <c r="U44" s="129">
        <f t="shared" si="15"/>
        <v>0</v>
      </c>
      <c r="V44" s="129">
        <f t="shared" si="15"/>
        <v>180</v>
      </c>
      <c r="W44" s="129">
        <f t="shared" si="15"/>
        <v>13.5</v>
      </c>
      <c r="X44" s="129">
        <f t="shared" si="15"/>
        <v>0</v>
      </c>
      <c r="Y44" s="129">
        <f t="shared" si="15"/>
        <v>0</v>
      </c>
      <c r="Z44" s="129">
        <f t="shared" si="15"/>
        <v>180</v>
      </c>
      <c r="AA44" s="129">
        <f t="shared" si="15"/>
        <v>14.5</v>
      </c>
      <c r="AB44" s="129">
        <f t="shared" si="15"/>
        <v>0</v>
      </c>
      <c r="AC44" s="129">
        <f t="shared" si="15"/>
        <v>0</v>
      </c>
      <c r="AD44" s="129">
        <f t="shared" si="15"/>
        <v>90</v>
      </c>
      <c r="AE44" s="129">
        <f t="shared" si="15"/>
        <v>9</v>
      </c>
      <c r="AF44" s="129">
        <f t="shared" si="15"/>
        <v>0</v>
      </c>
      <c r="AG44" s="129">
        <f t="shared" si="15"/>
        <v>0</v>
      </c>
      <c r="AH44" s="129">
        <f t="shared" si="15"/>
        <v>30</v>
      </c>
      <c r="AI44" s="129">
        <f t="shared" si="15"/>
        <v>3</v>
      </c>
      <c r="AJ44" s="54"/>
      <c r="AK44" s="54"/>
      <c r="AL44" s="54"/>
      <c r="AM44" s="54"/>
      <c r="AN44" s="39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</row>
    <row r="45" spans="1:130" s="42" customFormat="1" ht="20.100000000000001" customHeight="1">
      <c r="A45" s="143" t="s">
        <v>81</v>
      </c>
      <c r="B45" s="144"/>
      <c r="C45" s="144"/>
      <c r="D45" s="144"/>
      <c r="E45" s="142"/>
      <c r="F45" s="142"/>
      <c r="G45" s="142"/>
      <c r="H45" s="142"/>
      <c r="I45" s="142"/>
      <c r="J45" s="142"/>
      <c r="K45" s="142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78"/>
      <c r="AG45" s="78"/>
      <c r="AH45" s="78"/>
      <c r="AI45" s="79"/>
      <c r="AJ45" s="54"/>
      <c r="AK45" s="54"/>
      <c r="AL45" s="54"/>
      <c r="AM45" s="54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</row>
    <row r="46" spans="1:130" s="5" customFormat="1" ht="15" customHeight="1">
      <c r="A46" s="123">
        <v>1</v>
      </c>
      <c r="B46" s="100" t="s">
        <v>82</v>
      </c>
      <c r="C46" s="81"/>
      <c r="D46" s="82" t="s">
        <v>74</v>
      </c>
      <c r="E46" s="83">
        <f t="shared" ref="E46" si="16">SUM(F46:H46)</f>
        <v>90</v>
      </c>
      <c r="F46" s="133">
        <f t="shared" ref="F46" si="17">SUM(AF46)</f>
        <v>0</v>
      </c>
      <c r="G46" s="133">
        <f t="shared" ref="G46" si="18">SUM(AG46)</f>
        <v>0</v>
      </c>
      <c r="H46" s="133">
        <f>SUM(AD46+AH46)</f>
        <v>90</v>
      </c>
      <c r="I46" s="84">
        <v>50</v>
      </c>
      <c r="J46" s="85">
        <v>50</v>
      </c>
      <c r="K46" s="86">
        <f t="shared" ref="K46" si="19">SUM(O46,S46,W46,AA46,AE46,AI46)</f>
        <v>7</v>
      </c>
      <c r="L46" s="127"/>
      <c r="M46" s="133"/>
      <c r="N46" s="133"/>
      <c r="O46" s="87"/>
      <c r="P46" s="133"/>
      <c r="Q46" s="133"/>
      <c r="R46" s="133"/>
      <c r="S46" s="87"/>
      <c r="T46" s="133"/>
      <c r="U46" s="133"/>
      <c r="V46" s="133"/>
      <c r="W46" s="87"/>
      <c r="X46" s="133"/>
      <c r="Y46" s="133"/>
      <c r="Z46" s="133"/>
      <c r="AA46" s="87"/>
      <c r="AB46" s="133"/>
      <c r="AC46" s="133"/>
      <c r="AD46" s="133">
        <v>45</v>
      </c>
      <c r="AE46" s="87">
        <v>3</v>
      </c>
      <c r="AF46" s="133"/>
      <c r="AG46" s="133"/>
      <c r="AH46" s="133">
        <v>45</v>
      </c>
      <c r="AI46" s="87">
        <v>4</v>
      </c>
      <c r="AJ46" s="73"/>
      <c r="AK46" s="57">
        <v>7</v>
      </c>
      <c r="AL46" s="57"/>
      <c r="AM46" s="57"/>
      <c r="AN46" s="13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</row>
    <row r="47" spans="1:130" s="5" customFormat="1" ht="15" customHeight="1">
      <c r="A47" s="123" t="s">
        <v>83</v>
      </c>
      <c r="B47" s="92" t="s">
        <v>84</v>
      </c>
      <c r="C47" s="81"/>
      <c r="D47" s="82"/>
      <c r="E47" s="83"/>
      <c r="F47" s="133"/>
      <c r="G47" s="133"/>
      <c r="H47" s="133"/>
      <c r="I47" s="84"/>
      <c r="J47" s="85"/>
      <c r="K47" s="101"/>
      <c r="L47" s="127"/>
      <c r="M47" s="133"/>
      <c r="N47" s="133"/>
      <c r="O47" s="87"/>
      <c r="P47" s="133"/>
      <c r="Q47" s="133"/>
      <c r="R47" s="133"/>
      <c r="S47" s="87"/>
      <c r="T47" s="133"/>
      <c r="U47" s="133"/>
      <c r="V47" s="133"/>
      <c r="W47" s="87"/>
      <c r="X47" s="133"/>
      <c r="Y47" s="133"/>
      <c r="Z47" s="133"/>
      <c r="AA47" s="87"/>
      <c r="AB47" s="133"/>
      <c r="AC47" s="133"/>
      <c r="AD47" s="133"/>
      <c r="AE47" s="87"/>
      <c r="AF47" s="133"/>
      <c r="AG47" s="133"/>
      <c r="AH47" s="133"/>
      <c r="AI47" s="89"/>
      <c r="AJ47" s="71" t="s">
        <v>42</v>
      </c>
      <c r="AK47" s="72"/>
      <c r="AL47" s="55"/>
      <c r="AM47" s="55"/>
      <c r="AN47" s="13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</row>
    <row r="48" spans="1:130" s="5" customFormat="1" ht="15" customHeight="1">
      <c r="A48" s="123" t="s">
        <v>85</v>
      </c>
      <c r="B48" s="102" t="s">
        <v>86</v>
      </c>
      <c r="C48" s="81"/>
      <c r="D48" s="82"/>
      <c r="E48" s="83"/>
      <c r="F48" s="133"/>
      <c r="G48" s="133"/>
      <c r="H48" s="133"/>
      <c r="I48" s="84"/>
      <c r="J48" s="85"/>
      <c r="K48" s="101"/>
      <c r="L48" s="127"/>
      <c r="M48" s="133"/>
      <c r="N48" s="133"/>
      <c r="O48" s="87"/>
      <c r="P48" s="133"/>
      <c r="Q48" s="133"/>
      <c r="R48" s="133"/>
      <c r="S48" s="87"/>
      <c r="T48" s="133"/>
      <c r="U48" s="133"/>
      <c r="V48" s="133"/>
      <c r="W48" s="87"/>
      <c r="X48" s="133"/>
      <c r="Y48" s="133"/>
      <c r="Z48" s="133"/>
      <c r="AA48" s="87"/>
      <c r="AB48" s="133"/>
      <c r="AC48" s="133"/>
      <c r="AD48" s="133"/>
      <c r="AE48" s="87"/>
      <c r="AF48" s="133"/>
      <c r="AG48" s="133"/>
      <c r="AH48" s="133"/>
      <c r="AI48" s="89"/>
      <c r="AJ48" s="71" t="s">
        <v>42</v>
      </c>
      <c r="AK48" s="72"/>
      <c r="AL48" s="55"/>
      <c r="AM48" s="55"/>
      <c r="AN48" s="13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</row>
    <row r="49" spans="1:130" s="5" customFormat="1" ht="15" customHeight="1">
      <c r="A49" s="123">
        <v>2</v>
      </c>
      <c r="B49" s="100" t="s">
        <v>87</v>
      </c>
      <c r="C49" s="81"/>
      <c r="D49" s="82" t="s">
        <v>74</v>
      </c>
      <c r="E49" s="83">
        <f t="shared" ref="E49" si="20">SUM(F49:H49)</f>
        <v>90</v>
      </c>
      <c r="F49" s="133">
        <f t="shared" ref="F49" si="21">SUM(AF49)</f>
        <v>0</v>
      </c>
      <c r="G49" s="133">
        <f t="shared" ref="G49" si="22">SUM(AG49)</f>
        <v>0</v>
      </c>
      <c r="H49" s="133">
        <f>SUM(AD49+AH49)</f>
        <v>90</v>
      </c>
      <c r="I49" s="84">
        <v>50</v>
      </c>
      <c r="J49" s="85">
        <v>50</v>
      </c>
      <c r="K49" s="86">
        <f t="shared" ref="K49" si="23">SUM(O49,S49,W49,AA49,AE49,AI49)</f>
        <v>7</v>
      </c>
      <c r="L49" s="127"/>
      <c r="M49" s="133"/>
      <c r="N49" s="133"/>
      <c r="O49" s="87"/>
      <c r="P49" s="133"/>
      <c r="Q49" s="133"/>
      <c r="R49" s="133"/>
      <c r="S49" s="87"/>
      <c r="T49" s="133"/>
      <c r="U49" s="133"/>
      <c r="V49" s="133"/>
      <c r="W49" s="87"/>
      <c r="X49" s="133"/>
      <c r="Y49" s="133"/>
      <c r="Z49" s="133"/>
      <c r="AA49" s="87"/>
      <c r="AB49" s="133"/>
      <c r="AC49" s="133"/>
      <c r="AD49" s="133">
        <v>45</v>
      </c>
      <c r="AE49" s="87">
        <v>3</v>
      </c>
      <c r="AF49" s="133"/>
      <c r="AG49" s="133"/>
      <c r="AH49" s="133">
        <v>45</v>
      </c>
      <c r="AI49" s="87">
        <v>4</v>
      </c>
      <c r="AJ49" s="71"/>
      <c r="AK49" s="72">
        <v>7</v>
      </c>
      <c r="AL49" s="55"/>
      <c r="AM49" s="55"/>
      <c r="AN49" s="13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</row>
    <row r="50" spans="1:130" s="5" customFormat="1" ht="15" customHeight="1">
      <c r="A50" s="123" t="s">
        <v>88</v>
      </c>
      <c r="B50" s="102" t="s">
        <v>89</v>
      </c>
      <c r="C50" s="81"/>
      <c r="D50" s="82"/>
      <c r="E50" s="83"/>
      <c r="F50" s="133"/>
      <c r="G50" s="133"/>
      <c r="H50" s="133"/>
      <c r="I50" s="84"/>
      <c r="J50" s="85"/>
      <c r="K50" s="86"/>
      <c r="L50" s="127"/>
      <c r="M50" s="133"/>
      <c r="N50" s="133"/>
      <c r="O50" s="87"/>
      <c r="P50" s="133"/>
      <c r="Q50" s="133"/>
      <c r="R50" s="133"/>
      <c r="S50" s="87"/>
      <c r="T50" s="133"/>
      <c r="U50" s="133"/>
      <c r="V50" s="133"/>
      <c r="W50" s="87"/>
      <c r="X50" s="133"/>
      <c r="Y50" s="133"/>
      <c r="Z50" s="133"/>
      <c r="AA50" s="87"/>
      <c r="AB50" s="133"/>
      <c r="AC50" s="133"/>
      <c r="AD50" s="133"/>
      <c r="AE50" s="87"/>
      <c r="AF50" s="133"/>
      <c r="AG50" s="133"/>
      <c r="AH50" s="133"/>
      <c r="AI50" s="89"/>
      <c r="AJ50" s="71" t="s">
        <v>42</v>
      </c>
      <c r="AK50" s="72"/>
      <c r="AL50" s="55"/>
      <c r="AM50" s="55"/>
      <c r="AN50" s="13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</row>
    <row r="51" spans="1:130" s="5" customFormat="1" ht="15" customHeight="1">
      <c r="A51" s="123" t="s">
        <v>90</v>
      </c>
      <c r="B51" s="102" t="s">
        <v>91</v>
      </c>
      <c r="C51" s="81"/>
      <c r="D51" s="82"/>
      <c r="E51" s="83"/>
      <c r="F51" s="133"/>
      <c r="G51" s="133"/>
      <c r="H51" s="133"/>
      <c r="I51" s="84"/>
      <c r="J51" s="85"/>
      <c r="K51" s="86"/>
      <c r="L51" s="127"/>
      <c r="M51" s="133"/>
      <c r="N51" s="133"/>
      <c r="O51" s="87"/>
      <c r="P51" s="133"/>
      <c r="Q51" s="133"/>
      <c r="R51" s="133"/>
      <c r="S51" s="87"/>
      <c r="T51" s="133"/>
      <c r="U51" s="133"/>
      <c r="V51" s="133"/>
      <c r="W51" s="87"/>
      <c r="X51" s="133"/>
      <c r="Y51" s="133"/>
      <c r="Z51" s="133"/>
      <c r="AA51" s="87"/>
      <c r="AB51" s="133"/>
      <c r="AC51" s="133"/>
      <c r="AD51" s="133"/>
      <c r="AE51" s="87"/>
      <c r="AF51" s="133"/>
      <c r="AG51" s="133"/>
      <c r="AH51" s="133"/>
      <c r="AI51" s="89"/>
      <c r="AJ51" s="71" t="s">
        <v>42</v>
      </c>
      <c r="AK51" s="72"/>
      <c r="AL51" s="55"/>
      <c r="AM51" s="55"/>
      <c r="AN51" s="13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</row>
    <row r="52" spans="1:130" s="5" customFormat="1" ht="15" hidden="1" customHeight="1">
      <c r="A52" s="90">
        <v>2</v>
      </c>
      <c r="B52" s="80"/>
      <c r="C52" s="81"/>
      <c r="D52" s="82"/>
      <c r="E52" s="83">
        <f t="shared" ref="E52" si="24">SUM(F52:H52)</f>
        <v>0</v>
      </c>
      <c r="F52" s="133"/>
      <c r="G52" s="133"/>
      <c r="H52" s="133"/>
      <c r="I52" s="84"/>
      <c r="J52" s="85"/>
      <c r="K52" s="86" t="e">
        <f>SUM(O52,S52,W52,AA52,AE52,AI52,#REF!)</f>
        <v>#REF!</v>
      </c>
      <c r="L52" s="127"/>
      <c r="M52" s="133"/>
      <c r="N52" s="133"/>
      <c r="O52" s="87"/>
      <c r="P52" s="133"/>
      <c r="Q52" s="133"/>
      <c r="R52" s="133"/>
      <c r="S52" s="87"/>
      <c r="T52" s="133"/>
      <c r="U52" s="133"/>
      <c r="V52" s="133"/>
      <c r="W52" s="87"/>
      <c r="X52" s="133"/>
      <c r="Y52" s="133"/>
      <c r="Z52" s="133"/>
      <c r="AA52" s="87"/>
      <c r="AB52" s="133"/>
      <c r="AC52" s="133"/>
      <c r="AD52" s="133"/>
      <c r="AE52" s="87"/>
      <c r="AF52" s="133"/>
      <c r="AG52" s="133"/>
      <c r="AH52" s="133"/>
      <c r="AI52" s="87"/>
      <c r="AJ52" s="54"/>
      <c r="AK52" s="54"/>
      <c r="AL52" s="54"/>
      <c r="AM52" s="54"/>
      <c r="AN52" s="13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</row>
    <row r="53" spans="1:130" s="40" customFormat="1" ht="15" customHeight="1">
      <c r="A53" s="224" t="s">
        <v>92</v>
      </c>
      <c r="B53" s="225"/>
      <c r="C53" s="81"/>
      <c r="D53" s="81"/>
      <c r="E53" s="81">
        <f>SUM(E49+E46)</f>
        <v>180</v>
      </c>
      <c r="F53" s="81">
        <f>SUM(F46:F51)</f>
        <v>0</v>
      </c>
      <c r="G53" s="81">
        <f>SUM(G46:G51)</f>
        <v>0</v>
      </c>
      <c r="H53" s="81">
        <f>SUM(H46:H51)</f>
        <v>180</v>
      </c>
      <c r="I53" s="81">
        <f>SUM(I46:I51)</f>
        <v>100</v>
      </c>
      <c r="J53" s="81">
        <f>SUM(J46:J51)</f>
        <v>100</v>
      </c>
      <c r="K53" s="81">
        <f>SUM(K49+K46)</f>
        <v>14</v>
      </c>
      <c r="L53" s="81">
        <f t="shared" ref="L53:N53" si="25">SUM(L47:L48)</f>
        <v>0</v>
      </c>
      <c r="M53" s="81">
        <f t="shared" si="25"/>
        <v>0</v>
      </c>
      <c r="N53" s="81">
        <f t="shared" si="25"/>
        <v>0</v>
      </c>
      <c r="O53" s="81">
        <f>SUM(O46:O51)</f>
        <v>0</v>
      </c>
      <c r="P53" s="81">
        <f t="shared" ref="P53:R53" si="26">SUM(P47:P48)</f>
        <v>0</v>
      </c>
      <c r="Q53" s="81">
        <f t="shared" si="26"/>
        <v>0</v>
      </c>
      <c r="R53" s="81">
        <f t="shared" si="26"/>
        <v>0</v>
      </c>
      <c r="S53" s="81">
        <f>SUM(S46:S51)</f>
        <v>0</v>
      </c>
      <c r="T53" s="81">
        <f t="shared" ref="T53:V53" si="27">SUM(T47:T48)</f>
        <v>0</v>
      </c>
      <c r="U53" s="81">
        <f t="shared" si="27"/>
        <v>0</v>
      </c>
      <c r="V53" s="81">
        <f t="shared" si="27"/>
        <v>0</v>
      </c>
      <c r="W53" s="81">
        <f>SUM(W46:W51)</f>
        <v>0</v>
      </c>
      <c r="X53" s="81">
        <f>SUM(X46:X51)</f>
        <v>0</v>
      </c>
      <c r="Y53" s="81">
        <f>SUM(Y46:Y51)</f>
        <v>0</v>
      </c>
      <c r="Z53" s="81">
        <f>SUM(Z47:Z48)</f>
        <v>0</v>
      </c>
      <c r="AA53" s="81">
        <f>SUM(AA47:AA48)</f>
        <v>0</v>
      </c>
      <c r="AB53" s="81">
        <f t="shared" ref="AB53:AD53" si="28">SUM(AB47:AB48)</f>
        <v>0</v>
      </c>
      <c r="AC53" s="81">
        <f t="shared" si="28"/>
        <v>0</v>
      </c>
      <c r="AD53" s="81">
        <f t="shared" si="28"/>
        <v>0</v>
      </c>
      <c r="AE53" s="81">
        <f>SUM(AE46:AE49)</f>
        <v>6</v>
      </c>
      <c r="AF53" s="81">
        <f t="shared" ref="AF53:AH53" si="29">SUM(AF47:AF48)</f>
        <v>0</v>
      </c>
      <c r="AG53" s="81">
        <f t="shared" si="29"/>
        <v>0</v>
      </c>
      <c r="AH53" s="81">
        <f t="shared" si="29"/>
        <v>0</v>
      </c>
      <c r="AI53" s="81">
        <f>SUM(AI46:AI49)</f>
        <v>8</v>
      </c>
      <c r="AJ53" s="54"/>
      <c r="AK53" s="54"/>
      <c r="AL53" s="54"/>
      <c r="AM53" s="54"/>
      <c r="AN53" s="39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</row>
    <row r="54" spans="1:130" s="43" customFormat="1" ht="15" customHeight="1">
      <c r="A54" s="152" t="s">
        <v>93</v>
      </c>
      <c r="B54" s="153"/>
      <c r="C54" s="134"/>
      <c r="D54" s="134"/>
      <c r="E54" s="134">
        <f t="shared" ref="E54:J54" si="30">E53+E44</f>
        <v>750</v>
      </c>
      <c r="F54" s="134">
        <f t="shared" si="30"/>
        <v>30</v>
      </c>
      <c r="G54" s="134">
        <f t="shared" si="30"/>
        <v>0</v>
      </c>
      <c r="H54" s="134">
        <f t="shared" si="30"/>
        <v>720</v>
      </c>
      <c r="I54" s="134">
        <f t="shared" si="30"/>
        <v>400</v>
      </c>
      <c r="J54" s="134">
        <f t="shared" si="30"/>
        <v>465</v>
      </c>
      <c r="K54" s="134">
        <f>SUM(K53,K44)</f>
        <v>60.5</v>
      </c>
      <c r="L54" s="134">
        <f>L53+L44</f>
        <v>0</v>
      </c>
      <c r="M54" s="134">
        <f>M53+M44</f>
        <v>0</v>
      </c>
      <c r="N54" s="134">
        <f>N53+N44</f>
        <v>0</v>
      </c>
      <c r="O54" s="134">
        <f>SUM(O53,O44)</f>
        <v>0</v>
      </c>
      <c r="P54" s="134">
        <f>P53+P44</f>
        <v>15</v>
      </c>
      <c r="Q54" s="134">
        <f>Q53+Q44</f>
        <v>0</v>
      </c>
      <c r="R54" s="134">
        <f>R53+R44</f>
        <v>60</v>
      </c>
      <c r="S54" s="134">
        <f>SUM(S53,S44)</f>
        <v>6.5</v>
      </c>
      <c r="T54" s="134">
        <f>T53+T44</f>
        <v>15</v>
      </c>
      <c r="U54" s="134">
        <f>U53+U44</f>
        <v>0</v>
      </c>
      <c r="V54" s="134">
        <f>V53+V44</f>
        <v>180</v>
      </c>
      <c r="W54" s="134">
        <f>SUM(W53,W44)</f>
        <v>13.5</v>
      </c>
      <c r="X54" s="134">
        <f>X53+X44</f>
        <v>0</v>
      </c>
      <c r="Y54" s="134">
        <f>Y53+Y44</f>
        <v>0</v>
      </c>
      <c r="Z54" s="134">
        <f>Z53+Z44</f>
        <v>180</v>
      </c>
      <c r="AA54" s="134">
        <f>SUM(AA53,AA44)</f>
        <v>14.5</v>
      </c>
      <c r="AB54" s="134">
        <f>AB53+AB44</f>
        <v>0</v>
      </c>
      <c r="AC54" s="134">
        <f>AC53+AC44</f>
        <v>0</v>
      </c>
      <c r="AD54" s="134">
        <f>AD53+AD44</f>
        <v>90</v>
      </c>
      <c r="AE54" s="134">
        <f>SUM(AE53,AE44)</f>
        <v>15</v>
      </c>
      <c r="AF54" s="134">
        <f>AF53+AF44</f>
        <v>0</v>
      </c>
      <c r="AG54" s="134">
        <f>AG53+AG44</f>
        <v>0</v>
      </c>
      <c r="AH54" s="134">
        <f>AH53+AH44</f>
        <v>30</v>
      </c>
      <c r="AI54" s="134">
        <f>SUM(AI53,AI44)</f>
        <v>11</v>
      </c>
      <c r="AJ54" s="54"/>
      <c r="AK54" s="54"/>
      <c r="AL54" s="54"/>
      <c r="AM54" s="54"/>
      <c r="AN54" s="39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</row>
    <row r="55" spans="1:130" s="14" customFormat="1" ht="20.100000000000001" customHeight="1">
      <c r="A55" s="145" t="s">
        <v>94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54"/>
      <c r="AK55" s="54"/>
      <c r="AL55" s="54"/>
      <c r="AM55" s="54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</row>
    <row r="56" spans="1:130" s="42" customFormat="1" ht="20.100000000000001" customHeight="1">
      <c r="A56" s="140" t="s">
        <v>95</v>
      </c>
      <c r="B56" s="141"/>
      <c r="C56" s="141"/>
      <c r="D56" s="141"/>
      <c r="E56" s="142"/>
      <c r="F56" s="142"/>
      <c r="G56" s="142"/>
      <c r="H56" s="142"/>
      <c r="I56" s="142"/>
      <c r="J56" s="142"/>
      <c r="K56" s="142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78"/>
      <c r="AG56" s="78"/>
      <c r="AH56" s="78"/>
      <c r="AI56" s="79"/>
      <c r="AJ56" s="54"/>
      <c r="AK56" s="54"/>
      <c r="AL56" s="54"/>
      <c r="AM56" s="54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</row>
    <row r="57" spans="1:130" s="38" customFormat="1" ht="17.25" customHeight="1">
      <c r="A57" s="90">
        <v>1</v>
      </c>
      <c r="B57" s="103" t="s">
        <v>96</v>
      </c>
      <c r="C57" s="81"/>
      <c r="D57" s="82" t="s">
        <v>97</v>
      </c>
      <c r="E57" s="104">
        <f t="shared" ref="E57" si="31">SUM(F57:H57)</f>
        <v>30</v>
      </c>
      <c r="F57" s="127">
        <f>SUM(L57,P57,T57,X57,AB57,AF57,)</f>
        <v>30</v>
      </c>
      <c r="G57" s="133">
        <f>SUM(M57,Q57,U57,Y57,AC57,AG57,)</f>
        <v>0</v>
      </c>
      <c r="H57" s="133">
        <f>SUM(N57,R57,V57,Z57,AD57,AH57)</f>
        <v>0</v>
      </c>
      <c r="I57" s="105">
        <v>5</v>
      </c>
      <c r="J57" s="106">
        <v>40</v>
      </c>
      <c r="K57" s="86">
        <f>SUM(O57,S57,W57,AA57,AE57,AI57)</f>
        <v>3</v>
      </c>
      <c r="L57" s="127"/>
      <c r="M57" s="133"/>
      <c r="N57" s="133"/>
      <c r="O57" s="87"/>
      <c r="P57" s="133">
        <v>30</v>
      </c>
      <c r="Q57" s="133"/>
      <c r="R57" s="133"/>
      <c r="S57" s="87">
        <v>3</v>
      </c>
      <c r="T57" s="133"/>
      <c r="U57" s="133"/>
      <c r="V57" s="133"/>
      <c r="W57" s="87"/>
      <c r="X57" s="133"/>
      <c r="Y57" s="133"/>
      <c r="Z57" s="133"/>
      <c r="AA57" s="87"/>
      <c r="AB57" s="133"/>
      <c r="AC57" s="133"/>
      <c r="AD57" s="133"/>
      <c r="AE57" s="87"/>
      <c r="AF57" s="133"/>
      <c r="AG57" s="133"/>
      <c r="AH57" s="133"/>
      <c r="AI57" s="87"/>
      <c r="AJ57" s="71" t="s">
        <v>42</v>
      </c>
      <c r="AK57" s="55">
        <v>3</v>
      </c>
      <c r="AL57" s="55"/>
      <c r="AM57" s="55"/>
      <c r="AN57" s="3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</row>
    <row r="58" spans="1:130" s="42" customFormat="1" ht="17.25" customHeight="1">
      <c r="A58" s="143" t="s">
        <v>98</v>
      </c>
      <c r="B58" s="144"/>
      <c r="C58" s="144"/>
      <c r="D58" s="144"/>
      <c r="E58" s="142"/>
      <c r="F58" s="142"/>
      <c r="G58" s="142"/>
      <c r="H58" s="142"/>
      <c r="I58" s="142"/>
      <c r="J58" s="142"/>
      <c r="K58" s="142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78"/>
      <c r="AG58" s="78"/>
      <c r="AH58" s="78"/>
      <c r="AI58" s="79"/>
      <c r="AJ58" s="54"/>
      <c r="AK58" s="54"/>
      <c r="AL58" s="54"/>
      <c r="AM58" s="54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</row>
    <row r="59" spans="1:130" s="38" customFormat="1" ht="15" customHeight="1">
      <c r="A59" s="90">
        <v>1</v>
      </c>
      <c r="B59" s="102" t="s">
        <v>99</v>
      </c>
      <c r="C59" s="81"/>
      <c r="D59" s="82" t="s">
        <v>40</v>
      </c>
      <c r="E59" s="83">
        <f t="shared" ref="E59" si="32">SUM(F59:H59)</f>
        <v>30</v>
      </c>
      <c r="F59" s="133">
        <f>SUM(L59,P59,T59,X59,AB59,AF59,)</f>
        <v>30</v>
      </c>
      <c r="G59" s="133">
        <f>SUM(M59,Q59,U59,Y59,AC59,AG59,)</f>
        <v>0</v>
      </c>
      <c r="H59" s="133">
        <f>SUM(N59,R59,V59,Z59,AD59,AH59)</f>
        <v>0</v>
      </c>
      <c r="I59" s="105">
        <v>5</v>
      </c>
      <c r="J59" s="106">
        <v>40</v>
      </c>
      <c r="K59" s="86">
        <f>SUM(O59,S59,W59,AA59,AE59,AI59)</f>
        <v>2</v>
      </c>
      <c r="L59" s="127"/>
      <c r="M59" s="133"/>
      <c r="N59" s="133"/>
      <c r="O59" s="87"/>
      <c r="P59" s="133"/>
      <c r="Q59" s="133"/>
      <c r="R59" s="133"/>
      <c r="S59" s="87"/>
      <c r="T59" s="133">
        <v>30</v>
      </c>
      <c r="U59" s="133"/>
      <c r="V59" s="133"/>
      <c r="W59" s="87">
        <v>2</v>
      </c>
      <c r="X59" s="133"/>
      <c r="Y59" s="133"/>
      <c r="Z59" s="133"/>
      <c r="AA59" s="87"/>
      <c r="AB59" s="133"/>
      <c r="AC59" s="133"/>
      <c r="AD59" s="133"/>
      <c r="AE59" s="87"/>
      <c r="AF59" s="133"/>
      <c r="AG59" s="133"/>
      <c r="AH59" s="133"/>
      <c r="AI59" s="87"/>
      <c r="AJ59" s="71" t="s">
        <v>42</v>
      </c>
      <c r="AK59" s="55">
        <v>2</v>
      </c>
      <c r="AL59" s="55"/>
      <c r="AM59" s="55"/>
      <c r="AN59" s="37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</row>
    <row r="60" spans="1:130" s="45" customFormat="1" ht="15" customHeight="1">
      <c r="A60" s="152" t="s">
        <v>100</v>
      </c>
      <c r="B60" s="153"/>
      <c r="C60" s="81"/>
      <c r="D60" s="81"/>
      <c r="E60" s="81">
        <f t="shared" ref="E60:AI60" si="33">SUM(E57:E59)</f>
        <v>60</v>
      </c>
      <c r="F60" s="81">
        <f t="shared" si="33"/>
        <v>60</v>
      </c>
      <c r="G60" s="81">
        <f t="shared" si="33"/>
        <v>0</v>
      </c>
      <c r="H60" s="81">
        <f t="shared" si="33"/>
        <v>0</v>
      </c>
      <c r="I60" s="81">
        <f t="shared" si="33"/>
        <v>10</v>
      </c>
      <c r="J60" s="81">
        <f t="shared" si="33"/>
        <v>80</v>
      </c>
      <c r="K60" s="81">
        <f t="shared" si="33"/>
        <v>5</v>
      </c>
      <c r="L60" s="81">
        <f t="shared" si="33"/>
        <v>0</v>
      </c>
      <c r="M60" s="81">
        <f t="shared" si="33"/>
        <v>0</v>
      </c>
      <c r="N60" s="81">
        <f t="shared" si="33"/>
        <v>0</v>
      </c>
      <c r="O60" s="81">
        <f t="shared" si="33"/>
        <v>0</v>
      </c>
      <c r="P60" s="81">
        <f t="shared" si="33"/>
        <v>30</v>
      </c>
      <c r="Q60" s="81">
        <f t="shared" si="33"/>
        <v>0</v>
      </c>
      <c r="R60" s="81">
        <f t="shared" si="33"/>
        <v>0</v>
      </c>
      <c r="S60" s="81">
        <f t="shared" si="33"/>
        <v>3</v>
      </c>
      <c r="T60" s="81">
        <f t="shared" si="33"/>
        <v>30</v>
      </c>
      <c r="U60" s="81">
        <f t="shared" si="33"/>
        <v>0</v>
      </c>
      <c r="V60" s="81">
        <f t="shared" si="33"/>
        <v>0</v>
      </c>
      <c r="W60" s="81">
        <f t="shared" si="33"/>
        <v>2</v>
      </c>
      <c r="X60" s="81">
        <f t="shared" si="33"/>
        <v>0</v>
      </c>
      <c r="Y60" s="81">
        <f t="shared" si="33"/>
        <v>0</v>
      </c>
      <c r="Z60" s="81">
        <f t="shared" si="33"/>
        <v>0</v>
      </c>
      <c r="AA60" s="81">
        <f t="shared" si="33"/>
        <v>0</v>
      </c>
      <c r="AB60" s="81">
        <f t="shared" si="33"/>
        <v>0</v>
      </c>
      <c r="AC60" s="81">
        <f t="shared" si="33"/>
        <v>0</v>
      </c>
      <c r="AD60" s="81">
        <f t="shared" si="33"/>
        <v>0</v>
      </c>
      <c r="AE60" s="81">
        <f t="shared" si="33"/>
        <v>0</v>
      </c>
      <c r="AF60" s="81">
        <f t="shared" si="33"/>
        <v>0</v>
      </c>
      <c r="AG60" s="81">
        <f t="shared" si="33"/>
        <v>0</v>
      </c>
      <c r="AH60" s="81">
        <f t="shared" si="33"/>
        <v>0</v>
      </c>
      <c r="AI60" s="81">
        <f t="shared" si="33"/>
        <v>0</v>
      </c>
      <c r="AJ60" s="54"/>
      <c r="AK60" s="54"/>
      <c r="AL60" s="54"/>
      <c r="AM60" s="54"/>
      <c r="AN60" s="37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</row>
    <row r="61" spans="1:130" s="41" customFormat="1" ht="17.25" customHeight="1">
      <c r="A61" s="149" t="s">
        <v>101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54"/>
      <c r="AK61" s="54"/>
      <c r="AL61" s="54"/>
      <c r="AM61" s="54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</row>
    <row r="62" spans="1:130" s="42" customFormat="1" ht="17.25" customHeight="1">
      <c r="A62" s="140" t="s">
        <v>102</v>
      </c>
      <c r="B62" s="141"/>
      <c r="C62" s="141"/>
      <c r="D62" s="141"/>
      <c r="E62" s="142"/>
      <c r="F62" s="142"/>
      <c r="G62" s="142"/>
      <c r="H62" s="142"/>
      <c r="I62" s="142"/>
      <c r="J62" s="142"/>
      <c r="K62" s="142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78"/>
      <c r="AG62" s="78"/>
      <c r="AH62" s="78"/>
      <c r="AI62" s="79"/>
      <c r="AJ62" s="54"/>
      <c r="AK62" s="54"/>
      <c r="AL62" s="54"/>
      <c r="AM62" s="54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</row>
    <row r="63" spans="1:130" s="38" customFormat="1" ht="15" customHeight="1">
      <c r="A63" s="90">
        <v>1</v>
      </c>
      <c r="B63" s="102" t="s">
        <v>103</v>
      </c>
      <c r="C63" s="81"/>
      <c r="D63" s="82" t="s">
        <v>65</v>
      </c>
      <c r="E63" s="83">
        <f t="shared" ref="E63" si="34">SUM(F63:H63)</f>
        <v>10</v>
      </c>
      <c r="F63" s="133">
        <f>SUM(L63,P63,T63,X63,AB63,AF63,)</f>
        <v>10</v>
      </c>
      <c r="G63" s="133">
        <f>SUM(M63,Q63,U63,Y63,AC63,AG63,)</f>
        <v>0</v>
      </c>
      <c r="H63" s="133">
        <f>SUM(N63,R63,V63,Z63,AD63,AH63)</f>
        <v>0</v>
      </c>
      <c r="I63" s="105">
        <v>2</v>
      </c>
      <c r="J63" s="106">
        <v>8</v>
      </c>
      <c r="K63" s="86">
        <f t="shared" ref="K63" si="35">SUM(O63,S63,W63,AA63,AE63,AI63)</f>
        <v>0.5</v>
      </c>
      <c r="L63" s="127">
        <v>10</v>
      </c>
      <c r="M63" s="133"/>
      <c r="N63" s="133"/>
      <c r="O63" s="87">
        <v>0.5</v>
      </c>
      <c r="P63" s="133"/>
      <c r="Q63" s="133"/>
      <c r="R63" s="133"/>
      <c r="S63" s="87"/>
      <c r="T63" s="133"/>
      <c r="U63" s="133"/>
      <c r="V63" s="133"/>
      <c r="W63" s="87"/>
      <c r="X63" s="133"/>
      <c r="Y63" s="133"/>
      <c r="Z63" s="133"/>
      <c r="AA63" s="87"/>
      <c r="AB63" s="133"/>
      <c r="AC63" s="133"/>
      <c r="AD63" s="133"/>
      <c r="AE63" s="87"/>
      <c r="AF63" s="133"/>
      <c r="AG63" s="133"/>
      <c r="AH63" s="133"/>
      <c r="AI63" s="87"/>
      <c r="AJ63" s="71" t="s">
        <v>42</v>
      </c>
      <c r="AK63" s="55">
        <v>0.5</v>
      </c>
      <c r="AL63" s="55"/>
      <c r="AM63" s="55"/>
      <c r="AN63" s="37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</row>
    <row r="64" spans="1:130" s="42" customFormat="1" ht="20.100000000000001" customHeight="1">
      <c r="A64" s="140" t="s">
        <v>104</v>
      </c>
      <c r="B64" s="141"/>
      <c r="C64" s="141"/>
      <c r="D64" s="141"/>
      <c r="E64" s="142"/>
      <c r="F64" s="142"/>
      <c r="G64" s="142"/>
      <c r="H64" s="142"/>
      <c r="I64" s="142"/>
      <c r="J64" s="142"/>
      <c r="K64" s="142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78"/>
      <c r="AG64" s="78"/>
      <c r="AH64" s="78"/>
      <c r="AI64" s="79"/>
      <c r="AJ64" s="54"/>
      <c r="AK64" s="54"/>
      <c r="AL64" s="54"/>
      <c r="AM64" s="5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</row>
    <row r="65" spans="1:130" s="38" customFormat="1" ht="15" customHeight="1">
      <c r="A65" s="90">
        <v>1</v>
      </c>
      <c r="B65" s="102" t="s">
        <v>105</v>
      </c>
      <c r="C65" s="81"/>
      <c r="D65" s="82" t="s">
        <v>59</v>
      </c>
      <c r="E65" s="83">
        <f t="shared" ref="E65:E66" si="36">SUM(F65:H65)</f>
        <v>120</v>
      </c>
      <c r="F65" s="133">
        <f t="shared" ref="F65:F66" si="37">SUM(L65,P65,T65,X65,AB65,AF65,)</f>
        <v>0</v>
      </c>
      <c r="G65" s="133">
        <f t="shared" ref="G65:G66" si="38">SUM(M65,Q65,U65,Y65,AC65,AG65,)</f>
        <v>120</v>
      </c>
      <c r="H65" s="133">
        <f t="shared" ref="H65:H66" si="39">SUM(N65,R65,V65,Z65,AD65,AH65)</f>
        <v>0</v>
      </c>
      <c r="I65" s="105">
        <v>12</v>
      </c>
      <c r="J65" s="106">
        <v>28</v>
      </c>
      <c r="K65" s="86">
        <f t="shared" ref="K65:K66" si="40">SUM(O65,S65,W65,AA65,AE65,AI65)</f>
        <v>6</v>
      </c>
      <c r="L65" s="127"/>
      <c r="M65" s="133">
        <v>30</v>
      </c>
      <c r="N65" s="133"/>
      <c r="O65" s="87">
        <v>1.5</v>
      </c>
      <c r="P65" s="133"/>
      <c r="Q65" s="133">
        <v>30</v>
      </c>
      <c r="R65" s="133"/>
      <c r="S65" s="87">
        <v>1.5</v>
      </c>
      <c r="T65" s="133"/>
      <c r="U65" s="133">
        <v>30</v>
      </c>
      <c r="V65" s="133"/>
      <c r="W65" s="87">
        <v>1.5</v>
      </c>
      <c r="X65" s="133"/>
      <c r="Y65" s="133">
        <v>30</v>
      </c>
      <c r="Z65" s="133"/>
      <c r="AA65" s="87">
        <v>1.5</v>
      </c>
      <c r="AB65" s="133"/>
      <c r="AC65" s="133"/>
      <c r="AD65" s="133"/>
      <c r="AE65" s="87"/>
      <c r="AF65" s="133"/>
      <c r="AG65" s="133"/>
      <c r="AH65" s="133"/>
      <c r="AI65" s="89"/>
      <c r="AJ65" s="71" t="s">
        <v>42</v>
      </c>
      <c r="AK65" s="72">
        <v>6</v>
      </c>
      <c r="AL65" s="55"/>
      <c r="AM65" s="55"/>
      <c r="AN65" s="37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</row>
    <row r="66" spans="1:130" s="38" customFormat="1" ht="21" customHeight="1">
      <c r="A66" s="90">
        <v>2</v>
      </c>
      <c r="B66" s="80" t="s">
        <v>106</v>
      </c>
      <c r="C66" s="81"/>
      <c r="D66" s="82" t="s">
        <v>61</v>
      </c>
      <c r="E66" s="83">
        <f t="shared" si="36"/>
        <v>60</v>
      </c>
      <c r="F66" s="133">
        <f t="shared" si="37"/>
        <v>0</v>
      </c>
      <c r="G66" s="133">
        <f t="shared" si="38"/>
        <v>60</v>
      </c>
      <c r="H66" s="133">
        <f t="shared" si="39"/>
        <v>0</v>
      </c>
      <c r="I66" s="105">
        <v>0</v>
      </c>
      <c r="J66" s="106">
        <v>0</v>
      </c>
      <c r="K66" s="86">
        <f t="shared" si="40"/>
        <v>0</v>
      </c>
      <c r="L66" s="127"/>
      <c r="M66" s="133">
        <v>30</v>
      </c>
      <c r="N66" s="133"/>
      <c r="O66" s="87">
        <v>0</v>
      </c>
      <c r="P66" s="133"/>
      <c r="Q66" s="133">
        <v>30</v>
      </c>
      <c r="R66" s="133"/>
      <c r="S66" s="87">
        <v>0</v>
      </c>
      <c r="T66" s="133"/>
      <c r="U66" s="133"/>
      <c r="V66" s="133"/>
      <c r="W66" s="87"/>
      <c r="X66" s="133"/>
      <c r="Y66" s="133"/>
      <c r="Z66" s="133"/>
      <c r="AA66" s="87"/>
      <c r="AB66" s="133"/>
      <c r="AC66" s="133"/>
      <c r="AD66" s="133"/>
      <c r="AE66" s="87"/>
      <c r="AF66" s="133"/>
      <c r="AG66" s="133"/>
      <c r="AH66" s="133"/>
      <c r="AI66" s="87"/>
      <c r="AJ66" s="71" t="s">
        <v>42</v>
      </c>
      <c r="AK66" s="55"/>
      <c r="AL66" s="55"/>
      <c r="AM66" s="55"/>
      <c r="AN66" s="37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</row>
    <row r="67" spans="1:130" s="45" customFormat="1" ht="15" customHeight="1">
      <c r="A67" s="152" t="s">
        <v>107</v>
      </c>
      <c r="B67" s="153"/>
      <c r="C67" s="81"/>
      <c r="D67" s="81"/>
      <c r="E67" s="81">
        <f t="shared" ref="E67:AI67" si="41">SUM(E63:E66)</f>
        <v>190</v>
      </c>
      <c r="F67" s="81">
        <f t="shared" si="41"/>
        <v>10</v>
      </c>
      <c r="G67" s="81">
        <f t="shared" si="41"/>
        <v>180</v>
      </c>
      <c r="H67" s="81">
        <f t="shared" si="41"/>
        <v>0</v>
      </c>
      <c r="I67" s="81">
        <f t="shared" si="41"/>
        <v>14</v>
      </c>
      <c r="J67" s="81">
        <f t="shared" si="41"/>
        <v>36</v>
      </c>
      <c r="K67" s="81">
        <f t="shared" si="41"/>
        <v>6.5</v>
      </c>
      <c r="L67" s="81">
        <f t="shared" si="41"/>
        <v>10</v>
      </c>
      <c r="M67" s="81">
        <f t="shared" si="41"/>
        <v>60</v>
      </c>
      <c r="N67" s="81">
        <f t="shared" si="41"/>
        <v>0</v>
      </c>
      <c r="O67" s="81">
        <f t="shared" si="41"/>
        <v>2</v>
      </c>
      <c r="P67" s="81">
        <f t="shared" si="41"/>
        <v>0</v>
      </c>
      <c r="Q67" s="81">
        <f t="shared" si="41"/>
        <v>60</v>
      </c>
      <c r="R67" s="81">
        <f t="shared" si="41"/>
        <v>0</v>
      </c>
      <c r="S67" s="81">
        <f t="shared" si="41"/>
        <v>1.5</v>
      </c>
      <c r="T67" s="81">
        <f t="shared" si="41"/>
        <v>0</v>
      </c>
      <c r="U67" s="81">
        <f t="shared" si="41"/>
        <v>30</v>
      </c>
      <c r="V67" s="81">
        <f t="shared" si="41"/>
        <v>0</v>
      </c>
      <c r="W67" s="81">
        <f t="shared" si="41"/>
        <v>1.5</v>
      </c>
      <c r="X67" s="81">
        <f t="shared" si="41"/>
        <v>0</v>
      </c>
      <c r="Y67" s="81">
        <f t="shared" si="41"/>
        <v>30</v>
      </c>
      <c r="Z67" s="81">
        <f t="shared" si="41"/>
        <v>0</v>
      </c>
      <c r="AA67" s="81">
        <f t="shared" si="41"/>
        <v>1.5</v>
      </c>
      <c r="AB67" s="81">
        <f t="shared" si="41"/>
        <v>0</v>
      </c>
      <c r="AC67" s="81">
        <f t="shared" si="41"/>
        <v>0</v>
      </c>
      <c r="AD67" s="81">
        <f t="shared" si="41"/>
        <v>0</v>
      </c>
      <c r="AE67" s="81">
        <f t="shared" si="41"/>
        <v>0</v>
      </c>
      <c r="AF67" s="81">
        <f t="shared" si="41"/>
        <v>0</v>
      </c>
      <c r="AG67" s="81">
        <f t="shared" si="41"/>
        <v>0</v>
      </c>
      <c r="AH67" s="81">
        <f t="shared" si="41"/>
        <v>0</v>
      </c>
      <c r="AI67" s="81">
        <f t="shared" si="41"/>
        <v>0</v>
      </c>
      <c r="AJ67" s="54"/>
      <c r="AK67" s="54"/>
      <c r="AL67" s="54"/>
      <c r="AM67" s="54"/>
      <c r="AN67" s="3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</row>
    <row r="68" spans="1:130" s="44" customFormat="1" ht="17.25" customHeight="1">
      <c r="A68" s="145" t="s">
        <v>108</v>
      </c>
      <c r="B68" s="146"/>
      <c r="C68" s="146"/>
      <c r="D68" s="146"/>
      <c r="E68" s="147"/>
      <c r="F68" s="147"/>
      <c r="G68" s="147"/>
      <c r="H68" s="147"/>
      <c r="I68" s="147"/>
      <c r="J68" s="147"/>
      <c r="K68" s="147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54"/>
      <c r="AK68" s="54"/>
      <c r="AL68" s="54"/>
      <c r="AM68" s="54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</row>
    <row r="69" spans="1:130" s="38" customFormat="1" ht="15" customHeight="1">
      <c r="A69" s="126">
        <v>1</v>
      </c>
      <c r="B69" s="107" t="s">
        <v>109</v>
      </c>
      <c r="C69" s="108"/>
      <c r="D69" s="109" t="s">
        <v>110</v>
      </c>
      <c r="E69" s="83">
        <f t="shared" ref="E69" si="42">SUM(F69:H69)</f>
        <v>0</v>
      </c>
      <c r="F69" s="133">
        <f>SUM(L69,P69,T69,X69,AB69,AF69,)</f>
        <v>0</v>
      </c>
      <c r="G69" s="133">
        <f>SUM(M69,Q69,U69,Y69,AC69,AG69,)</f>
        <v>0</v>
      </c>
      <c r="H69" s="133">
        <f>SUM(N69,R69,V69,Z69,AD69,AH69)</f>
        <v>0</v>
      </c>
      <c r="I69" s="105">
        <v>100</v>
      </c>
      <c r="J69" s="106">
        <v>0</v>
      </c>
      <c r="K69" s="86">
        <f>SUM(O69,S69,W69,AA69,AE69,AI69)</f>
        <v>4</v>
      </c>
      <c r="L69" s="127"/>
      <c r="M69" s="133"/>
      <c r="N69" s="133"/>
      <c r="O69" s="87"/>
      <c r="P69" s="133"/>
      <c r="Q69" s="133"/>
      <c r="R69" s="133"/>
      <c r="S69" s="87"/>
      <c r="T69" s="133"/>
      <c r="U69" s="133"/>
      <c r="V69" s="133"/>
      <c r="W69" s="87"/>
      <c r="X69" s="133"/>
      <c r="Y69" s="133"/>
      <c r="Z69" s="133"/>
      <c r="AA69" s="87">
        <v>4</v>
      </c>
      <c r="AB69" s="133"/>
      <c r="AC69" s="133"/>
      <c r="AD69" s="133"/>
      <c r="AE69" s="87"/>
      <c r="AF69" s="133"/>
      <c r="AG69" s="133"/>
      <c r="AH69" s="133"/>
      <c r="AI69" s="89"/>
      <c r="AJ69" s="71" t="s">
        <v>42</v>
      </c>
      <c r="AK69" s="72">
        <v>4</v>
      </c>
      <c r="AL69" s="55"/>
      <c r="AM69" s="55"/>
      <c r="AN69" s="37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</row>
    <row r="70" spans="1:130" s="45" customFormat="1" ht="15" customHeight="1">
      <c r="A70" s="152" t="s">
        <v>111</v>
      </c>
      <c r="B70" s="153"/>
      <c r="C70" s="81"/>
      <c r="D70" s="81"/>
      <c r="E70" s="81">
        <f t="shared" ref="E70:AI70" si="43">SUM(E69)</f>
        <v>0</v>
      </c>
      <c r="F70" s="81">
        <f t="shared" si="43"/>
        <v>0</v>
      </c>
      <c r="G70" s="81">
        <f t="shared" si="43"/>
        <v>0</v>
      </c>
      <c r="H70" s="81">
        <f t="shared" si="43"/>
        <v>0</v>
      </c>
      <c r="I70" s="81">
        <f t="shared" si="43"/>
        <v>100</v>
      </c>
      <c r="J70" s="81">
        <f t="shared" si="43"/>
        <v>0</v>
      </c>
      <c r="K70" s="81">
        <f t="shared" si="43"/>
        <v>4</v>
      </c>
      <c r="L70" s="81">
        <f t="shared" si="43"/>
        <v>0</v>
      </c>
      <c r="M70" s="81">
        <f t="shared" si="43"/>
        <v>0</v>
      </c>
      <c r="N70" s="81">
        <f t="shared" si="43"/>
        <v>0</v>
      </c>
      <c r="O70" s="81">
        <f t="shared" si="43"/>
        <v>0</v>
      </c>
      <c r="P70" s="81">
        <f t="shared" si="43"/>
        <v>0</v>
      </c>
      <c r="Q70" s="81">
        <f t="shared" si="43"/>
        <v>0</v>
      </c>
      <c r="R70" s="81">
        <f t="shared" si="43"/>
        <v>0</v>
      </c>
      <c r="S70" s="81">
        <f t="shared" si="43"/>
        <v>0</v>
      </c>
      <c r="T70" s="81">
        <f t="shared" si="43"/>
        <v>0</v>
      </c>
      <c r="U70" s="81">
        <f t="shared" si="43"/>
        <v>0</v>
      </c>
      <c r="V70" s="81">
        <f t="shared" si="43"/>
        <v>0</v>
      </c>
      <c r="W70" s="81">
        <f t="shared" si="43"/>
        <v>0</v>
      </c>
      <c r="X70" s="81">
        <f t="shared" si="43"/>
        <v>0</v>
      </c>
      <c r="Y70" s="81">
        <f t="shared" si="43"/>
        <v>0</v>
      </c>
      <c r="Z70" s="81">
        <f t="shared" si="43"/>
        <v>0</v>
      </c>
      <c r="AA70" s="81">
        <f t="shared" si="43"/>
        <v>4</v>
      </c>
      <c r="AB70" s="81">
        <f t="shared" si="43"/>
        <v>0</v>
      </c>
      <c r="AC70" s="81">
        <f t="shared" si="43"/>
        <v>0</v>
      </c>
      <c r="AD70" s="81">
        <f t="shared" si="43"/>
        <v>0</v>
      </c>
      <c r="AE70" s="81">
        <f t="shared" si="43"/>
        <v>0</v>
      </c>
      <c r="AF70" s="81">
        <f t="shared" si="43"/>
        <v>0</v>
      </c>
      <c r="AG70" s="81">
        <f t="shared" si="43"/>
        <v>0</v>
      </c>
      <c r="AH70" s="81">
        <f t="shared" si="43"/>
        <v>0</v>
      </c>
      <c r="AI70" s="81">
        <f t="shared" si="43"/>
        <v>0</v>
      </c>
      <c r="AJ70" s="54"/>
      <c r="AK70" s="54"/>
      <c r="AL70" s="54"/>
      <c r="AM70" s="54"/>
      <c r="AN70" s="37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</row>
    <row r="71" spans="1:130" s="44" customFormat="1" ht="17.25" customHeight="1">
      <c r="A71" s="145" t="s">
        <v>112</v>
      </c>
      <c r="B71" s="146"/>
      <c r="C71" s="146"/>
      <c r="D71" s="146"/>
      <c r="E71" s="147"/>
      <c r="F71" s="147"/>
      <c r="G71" s="147"/>
      <c r="H71" s="147"/>
      <c r="I71" s="147"/>
      <c r="J71" s="147"/>
      <c r="K71" s="147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54"/>
      <c r="AK71" s="54"/>
      <c r="AL71" s="54"/>
      <c r="AM71" s="54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</row>
    <row r="72" spans="1:130" s="38" customFormat="1" ht="15" customHeight="1">
      <c r="A72" s="126">
        <v>1</v>
      </c>
      <c r="B72" s="107" t="s">
        <v>113</v>
      </c>
      <c r="C72" s="108"/>
      <c r="D72" s="109" t="s">
        <v>65</v>
      </c>
      <c r="E72" s="83">
        <f t="shared" ref="E72" si="44">SUM(F72:H72)</f>
        <v>50</v>
      </c>
      <c r="F72" s="133">
        <f>SUM(L72,P72,T72,X72,AB72,AF72,)</f>
        <v>0</v>
      </c>
      <c r="G72" s="133">
        <f>SUM(M72,Q72,U72,Y72,AC72,AG72,)</f>
        <v>0</v>
      </c>
      <c r="H72" s="133">
        <f>SUM(N72,R72,V72,Z72,AD72,AH72)</f>
        <v>50</v>
      </c>
      <c r="I72" s="105">
        <v>5</v>
      </c>
      <c r="J72" s="106">
        <v>20</v>
      </c>
      <c r="K72" s="86">
        <f>SUM(O72,S72,W72,AA72,AE72,AI72)</f>
        <v>3</v>
      </c>
      <c r="L72" s="127"/>
      <c r="M72" s="133"/>
      <c r="N72" s="133"/>
      <c r="O72" s="87"/>
      <c r="P72" s="133"/>
      <c r="Q72" s="133"/>
      <c r="R72" s="133">
        <v>50</v>
      </c>
      <c r="S72" s="87">
        <v>3</v>
      </c>
      <c r="T72" s="133"/>
      <c r="U72" s="133"/>
      <c r="V72" s="133"/>
      <c r="W72" s="87"/>
      <c r="X72" s="133"/>
      <c r="Y72" s="133"/>
      <c r="Z72" s="133"/>
      <c r="AA72" s="87"/>
      <c r="AB72" s="133"/>
      <c r="AC72" s="133"/>
      <c r="AD72" s="133"/>
      <c r="AE72" s="87"/>
      <c r="AF72" s="133"/>
      <c r="AG72" s="133"/>
      <c r="AH72" s="133"/>
      <c r="AI72" s="89" t="s">
        <v>114</v>
      </c>
      <c r="AJ72" s="71" t="s">
        <v>42</v>
      </c>
      <c r="AK72" s="72">
        <v>3</v>
      </c>
      <c r="AL72" s="55"/>
      <c r="AM72" s="55"/>
      <c r="AN72" s="37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</row>
    <row r="73" spans="1:130" s="45" customFormat="1" ht="15" customHeight="1">
      <c r="A73" s="152" t="s">
        <v>115</v>
      </c>
      <c r="B73" s="153"/>
      <c r="C73" s="81"/>
      <c r="D73" s="81"/>
      <c r="E73" s="81">
        <f t="shared" ref="E73:AI73" si="45">SUM(E72)</f>
        <v>50</v>
      </c>
      <c r="F73" s="81">
        <f t="shared" si="45"/>
        <v>0</v>
      </c>
      <c r="G73" s="81">
        <f t="shared" si="45"/>
        <v>0</v>
      </c>
      <c r="H73" s="81">
        <f t="shared" si="45"/>
        <v>50</v>
      </c>
      <c r="I73" s="81">
        <f t="shared" si="45"/>
        <v>5</v>
      </c>
      <c r="J73" s="81">
        <f t="shared" si="45"/>
        <v>20</v>
      </c>
      <c r="K73" s="81">
        <f t="shared" si="45"/>
        <v>3</v>
      </c>
      <c r="L73" s="81">
        <f t="shared" si="45"/>
        <v>0</v>
      </c>
      <c r="M73" s="81">
        <f t="shared" si="45"/>
        <v>0</v>
      </c>
      <c r="N73" s="81">
        <f>SUM(N72)</f>
        <v>0</v>
      </c>
      <c r="O73" s="81">
        <f>SUM(O72)</f>
        <v>0</v>
      </c>
      <c r="P73" s="81">
        <f t="shared" si="45"/>
        <v>0</v>
      </c>
      <c r="Q73" s="81">
        <f t="shared" si="45"/>
        <v>0</v>
      </c>
      <c r="R73" s="81">
        <f>SUM(R72)</f>
        <v>50</v>
      </c>
      <c r="S73" s="81">
        <f>SUM(S72)</f>
        <v>3</v>
      </c>
      <c r="T73" s="81">
        <f t="shared" si="45"/>
        <v>0</v>
      </c>
      <c r="U73" s="81">
        <f t="shared" si="45"/>
        <v>0</v>
      </c>
      <c r="V73" s="81">
        <f t="shared" si="45"/>
        <v>0</v>
      </c>
      <c r="W73" s="81">
        <f t="shared" si="45"/>
        <v>0</v>
      </c>
      <c r="X73" s="81">
        <f t="shared" si="45"/>
        <v>0</v>
      </c>
      <c r="Y73" s="81">
        <f t="shared" si="45"/>
        <v>0</v>
      </c>
      <c r="Z73" s="81">
        <f t="shared" si="45"/>
        <v>0</v>
      </c>
      <c r="AA73" s="81">
        <f t="shared" si="45"/>
        <v>0</v>
      </c>
      <c r="AB73" s="81">
        <f t="shared" si="45"/>
        <v>0</v>
      </c>
      <c r="AC73" s="81">
        <f t="shared" si="45"/>
        <v>0</v>
      </c>
      <c r="AD73" s="81">
        <f t="shared" si="45"/>
        <v>0</v>
      </c>
      <c r="AE73" s="81">
        <f t="shared" si="45"/>
        <v>0</v>
      </c>
      <c r="AF73" s="81">
        <f t="shared" si="45"/>
        <v>0</v>
      </c>
      <c r="AG73" s="81">
        <f t="shared" si="45"/>
        <v>0</v>
      </c>
      <c r="AH73" s="81">
        <f t="shared" si="45"/>
        <v>0</v>
      </c>
      <c r="AI73" s="81">
        <f t="shared" si="45"/>
        <v>0</v>
      </c>
      <c r="AJ73" s="54"/>
      <c r="AK73" s="54"/>
      <c r="AL73" s="54"/>
      <c r="AM73" s="54"/>
      <c r="AN73" s="37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</row>
    <row r="74" spans="1:130" s="44" customFormat="1" ht="17.25" customHeight="1">
      <c r="A74" s="145" t="s">
        <v>116</v>
      </c>
      <c r="B74" s="146"/>
      <c r="C74" s="146"/>
      <c r="D74" s="146"/>
      <c r="E74" s="147"/>
      <c r="F74" s="147"/>
      <c r="G74" s="147"/>
      <c r="H74" s="147"/>
      <c r="I74" s="147"/>
      <c r="J74" s="147"/>
      <c r="K74" s="147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54"/>
      <c r="AK74" s="54"/>
      <c r="AL74" s="54"/>
      <c r="AM74" s="5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</row>
    <row r="75" spans="1:130" s="38" customFormat="1" ht="15" customHeight="1">
      <c r="A75" s="123">
        <v>1</v>
      </c>
      <c r="B75" s="102" t="s">
        <v>117</v>
      </c>
      <c r="C75" s="81"/>
      <c r="D75" s="82" t="s">
        <v>74</v>
      </c>
      <c r="E75" s="83">
        <f t="shared" ref="E75:E76" si="46">SUM(F75:H75)</f>
        <v>60</v>
      </c>
      <c r="F75" s="133">
        <f t="shared" ref="F75:F76" si="47">SUM(L75,P75,T75,X75,AB75,AF75,)</f>
        <v>0</v>
      </c>
      <c r="G75" s="133">
        <f t="shared" ref="G75:G76" si="48">SUM(M75,Q75,U75,Y75,AC75,AG75,)</f>
        <v>0</v>
      </c>
      <c r="H75" s="133">
        <f t="shared" ref="H75:H76" si="49">SUM(N75,R75,V75,Z75,AD75,AH75)</f>
        <v>60</v>
      </c>
      <c r="I75" s="105">
        <v>75</v>
      </c>
      <c r="J75" s="106">
        <v>325</v>
      </c>
      <c r="K75" s="86">
        <f t="shared" ref="K75:K76" si="50">SUM(O75,S75,W75,AA75,AE75,AI75)</f>
        <v>18</v>
      </c>
      <c r="L75" s="127"/>
      <c r="M75" s="133"/>
      <c r="N75" s="133"/>
      <c r="O75" s="87"/>
      <c r="P75" s="133"/>
      <c r="Q75" s="133"/>
      <c r="R75" s="133"/>
      <c r="S75" s="87"/>
      <c r="T75" s="133"/>
      <c r="U75" s="133"/>
      <c r="V75" s="133"/>
      <c r="W75" s="87"/>
      <c r="X75" s="133"/>
      <c r="Y75" s="133"/>
      <c r="Z75" s="133"/>
      <c r="AA75" s="87"/>
      <c r="AB75" s="133"/>
      <c r="AC75" s="133"/>
      <c r="AD75" s="133">
        <v>30</v>
      </c>
      <c r="AE75" s="87">
        <v>9</v>
      </c>
      <c r="AF75" s="133"/>
      <c r="AG75" s="133"/>
      <c r="AH75" s="133">
        <v>30</v>
      </c>
      <c r="AI75" s="95">
        <v>9</v>
      </c>
      <c r="AJ75" s="71" t="s">
        <v>42</v>
      </c>
      <c r="AK75" s="72">
        <v>18</v>
      </c>
      <c r="AL75" s="55"/>
      <c r="AM75" s="55"/>
      <c r="AN75" s="37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</row>
    <row r="76" spans="1:130" s="38" customFormat="1" ht="33.75" customHeight="1">
      <c r="A76" s="123">
        <v>2</v>
      </c>
      <c r="B76" s="80" t="s">
        <v>118</v>
      </c>
      <c r="C76" s="81"/>
      <c r="D76" s="81" t="s">
        <v>48</v>
      </c>
      <c r="E76" s="83">
        <f t="shared" si="46"/>
        <v>0</v>
      </c>
      <c r="F76" s="133">
        <f t="shared" si="47"/>
        <v>0</v>
      </c>
      <c r="G76" s="133">
        <f t="shared" si="48"/>
        <v>0</v>
      </c>
      <c r="H76" s="133">
        <f t="shared" si="49"/>
        <v>0</v>
      </c>
      <c r="I76" s="105">
        <v>0</v>
      </c>
      <c r="J76" s="106">
        <v>250</v>
      </c>
      <c r="K76" s="86">
        <f t="shared" si="50"/>
        <v>10</v>
      </c>
      <c r="L76" s="127"/>
      <c r="M76" s="133"/>
      <c r="N76" s="133"/>
      <c r="O76" s="87"/>
      <c r="P76" s="133"/>
      <c r="Q76" s="133"/>
      <c r="R76" s="133"/>
      <c r="S76" s="87"/>
      <c r="T76" s="133"/>
      <c r="U76" s="133"/>
      <c r="V76" s="133"/>
      <c r="W76" s="87"/>
      <c r="X76" s="133"/>
      <c r="Y76" s="133"/>
      <c r="Z76" s="133"/>
      <c r="AA76" s="87"/>
      <c r="AB76" s="133"/>
      <c r="AC76" s="133"/>
      <c r="AD76" s="133"/>
      <c r="AE76" s="87"/>
      <c r="AF76" s="133"/>
      <c r="AG76" s="133"/>
      <c r="AH76" s="133"/>
      <c r="AI76" s="89">
        <v>10</v>
      </c>
      <c r="AJ76" s="71" t="s">
        <v>42</v>
      </c>
      <c r="AK76" s="72">
        <v>10</v>
      </c>
      <c r="AL76" s="55"/>
      <c r="AM76" s="55"/>
      <c r="AN76" s="37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</row>
    <row r="77" spans="1:130" s="45" customFormat="1" ht="15" customHeight="1">
      <c r="A77" s="199" t="s">
        <v>119</v>
      </c>
      <c r="B77" s="200"/>
      <c r="C77" s="81"/>
      <c r="D77" s="81"/>
      <c r="E77" s="81">
        <f t="shared" ref="E77:AI77" si="51">SUM(E75:E76)</f>
        <v>60</v>
      </c>
      <c r="F77" s="81">
        <f t="shared" si="51"/>
        <v>0</v>
      </c>
      <c r="G77" s="81">
        <f t="shared" si="51"/>
        <v>0</v>
      </c>
      <c r="H77" s="81">
        <f t="shared" si="51"/>
        <v>60</v>
      </c>
      <c r="I77" s="81">
        <f t="shared" si="51"/>
        <v>75</v>
      </c>
      <c r="J77" s="81">
        <f t="shared" si="51"/>
        <v>575</v>
      </c>
      <c r="K77" s="81">
        <f t="shared" si="51"/>
        <v>28</v>
      </c>
      <c r="L77" s="81">
        <f t="shared" si="51"/>
        <v>0</v>
      </c>
      <c r="M77" s="81">
        <f t="shared" si="51"/>
        <v>0</v>
      </c>
      <c r="N77" s="81">
        <f t="shared" si="51"/>
        <v>0</v>
      </c>
      <c r="O77" s="81">
        <f t="shared" si="51"/>
        <v>0</v>
      </c>
      <c r="P77" s="81">
        <f t="shared" si="51"/>
        <v>0</v>
      </c>
      <c r="Q77" s="81">
        <f t="shared" si="51"/>
        <v>0</v>
      </c>
      <c r="R77" s="81">
        <f t="shared" si="51"/>
        <v>0</v>
      </c>
      <c r="S77" s="81">
        <f t="shared" si="51"/>
        <v>0</v>
      </c>
      <c r="T77" s="81">
        <f t="shared" si="51"/>
        <v>0</v>
      </c>
      <c r="U77" s="81">
        <f t="shared" si="51"/>
        <v>0</v>
      </c>
      <c r="V77" s="81">
        <f t="shared" si="51"/>
        <v>0</v>
      </c>
      <c r="W77" s="81">
        <f t="shared" si="51"/>
        <v>0</v>
      </c>
      <c r="X77" s="81">
        <f t="shared" si="51"/>
        <v>0</v>
      </c>
      <c r="Y77" s="81">
        <f t="shared" si="51"/>
        <v>0</v>
      </c>
      <c r="Z77" s="81">
        <f t="shared" si="51"/>
        <v>0</v>
      </c>
      <c r="AA77" s="81">
        <f t="shared" si="51"/>
        <v>0</v>
      </c>
      <c r="AB77" s="81">
        <f t="shared" si="51"/>
        <v>0</v>
      </c>
      <c r="AC77" s="81">
        <f t="shared" si="51"/>
        <v>0</v>
      </c>
      <c r="AD77" s="81">
        <f t="shared" si="51"/>
        <v>30</v>
      </c>
      <c r="AE77" s="81">
        <f t="shared" si="51"/>
        <v>9</v>
      </c>
      <c r="AF77" s="81">
        <f t="shared" si="51"/>
        <v>0</v>
      </c>
      <c r="AG77" s="81">
        <f t="shared" si="51"/>
        <v>0</v>
      </c>
      <c r="AH77" s="81">
        <f t="shared" si="51"/>
        <v>30</v>
      </c>
      <c r="AI77" s="81">
        <f t="shared" si="51"/>
        <v>19</v>
      </c>
      <c r="AJ77" s="37"/>
      <c r="AK77" s="37"/>
      <c r="AL77" s="37"/>
      <c r="AM77" s="37"/>
      <c r="AN77" s="3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</row>
    <row r="78" spans="1:130" s="46" customFormat="1" ht="30" customHeight="1">
      <c r="A78" s="197" t="s">
        <v>120</v>
      </c>
      <c r="B78" s="198"/>
      <c r="C78" s="135"/>
      <c r="D78" s="135"/>
      <c r="E78" s="135">
        <f>E77+E73+E67+E60+E54+E34</f>
        <v>2115</v>
      </c>
      <c r="F78" s="135">
        <f>SUM(F77+F70+F67+F60+F54+F34+F73)</f>
        <v>370</v>
      </c>
      <c r="G78" s="135">
        <f>SUM(G77+G70+G67+G60+G54+G34+G73)</f>
        <v>180</v>
      </c>
      <c r="H78" s="135">
        <f>SUM(H77+H70+H67+H60+H54+H34+H73)</f>
        <v>1565</v>
      </c>
      <c r="I78" s="135">
        <f>I77+I73+I67+I60+I54+I34</f>
        <v>789</v>
      </c>
      <c r="J78" s="135">
        <f>J77+J73+J67+J60+J54+J34</f>
        <v>1841</v>
      </c>
      <c r="K78" s="135">
        <f>SUM(K77+K70+K67+K60+K54+K34+K73)</f>
        <v>180</v>
      </c>
      <c r="L78" s="135">
        <f t="shared" ref="L78:Z78" si="52">L77+L73+L67+L60+L54+L34</f>
        <v>55</v>
      </c>
      <c r="M78" s="135">
        <f t="shared" si="52"/>
        <v>60</v>
      </c>
      <c r="N78" s="135">
        <f t="shared" si="52"/>
        <v>270</v>
      </c>
      <c r="O78" s="135">
        <f t="shared" si="52"/>
        <v>27</v>
      </c>
      <c r="P78" s="135">
        <f t="shared" si="52"/>
        <v>90</v>
      </c>
      <c r="Q78" s="135">
        <f t="shared" si="52"/>
        <v>60</v>
      </c>
      <c r="R78" s="135">
        <f t="shared" si="52"/>
        <v>335</v>
      </c>
      <c r="S78" s="135">
        <f t="shared" si="52"/>
        <v>33</v>
      </c>
      <c r="T78" s="135">
        <f t="shared" si="52"/>
        <v>75</v>
      </c>
      <c r="U78" s="135">
        <f t="shared" si="52"/>
        <v>30</v>
      </c>
      <c r="V78" s="135">
        <f t="shared" si="52"/>
        <v>345</v>
      </c>
      <c r="W78" s="135">
        <f t="shared" si="52"/>
        <v>30</v>
      </c>
      <c r="X78" s="135">
        <f t="shared" si="52"/>
        <v>60</v>
      </c>
      <c r="Y78" s="135">
        <f t="shared" si="52"/>
        <v>30</v>
      </c>
      <c r="Z78" s="135">
        <f t="shared" si="52"/>
        <v>255</v>
      </c>
      <c r="AA78" s="135">
        <f>AA77+AA73+AA67+AA60+AA54+AA34+AA70</f>
        <v>30</v>
      </c>
      <c r="AB78" s="135">
        <f t="shared" ref="AB78:AI78" si="53">AB77+AB73+AB67+AB60+AB54+AB34</f>
        <v>60</v>
      </c>
      <c r="AC78" s="135">
        <f t="shared" si="53"/>
        <v>0</v>
      </c>
      <c r="AD78" s="135">
        <f t="shared" si="53"/>
        <v>120</v>
      </c>
      <c r="AE78" s="135">
        <f t="shared" si="53"/>
        <v>28</v>
      </c>
      <c r="AF78" s="135">
        <f t="shared" si="53"/>
        <v>30</v>
      </c>
      <c r="AG78" s="135">
        <f t="shared" si="53"/>
        <v>0</v>
      </c>
      <c r="AH78" s="135">
        <f t="shared" si="53"/>
        <v>60</v>
      </c>
      <c r="AI78" s="135">
        <f t="shared" si="53"/>
        <v>32</v>
      </c>
      <c r="AJ78" s="39" t="s">
        <v>121</v>
      </c>
      <c r="AK78"/>
      <c r="AL78" s="70">
        <f>SUM(AK75:AK76,AK72,AK69,AK65,AK66,AK63,AK59,AK57,AK48,AK47,AK43,AK42,AK41,AK40,AK39,AK38,AK37,AK33,AK32,AK31,AK30,AK19:AK29,AK46,AK49)</f>
        <v>180</v>
      </c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</row>
    <row r="79" spans="1:130" s="41" customFormat="1" ht="13.5" customHeight="1">
      <c r="A79" s="157" t="s">
        <v>122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6"/>
      <c r="L79" s="154">
        <f>SUM(L78:N78)</f>
        <v>385</v>
      </c>
      <c r="M79" s="155"/>
      <c r="N79" s="155"/>
      <c r="O79" s="156"/>
      <c r="P79" s="154">
        <f t="shared" ref="P79" si="54">SUM(P78:R78)</f>
        <v>485</v>
      </c>
      <c r="Q79" s="155"/>
      <c r="R79" s="155"/>
      <c r="S79" s="156"/>
      <c r="T79" s="154">
        <f t="shared" ref="T79" si="55">SUM(T78:V78)</f>
        <v>450</v>
      </c>
      <c r="U79" s="155"/>
      <c r="V79" s="155"/>
      <c r="W79" s="156"/>
      <c r="X79" s="154">
        <f t="shared" ref="X79" si="56">SUM(X78:Z78)</f>
        <v>345</v>
      </c>
      <c r="Y79" s="155"/>
      <c r="Z79" s="155"/>
      <c r="AA79" s="156"/>
      <c r="AB79" s="154">
        <f t="shared" ref="AB79" si="57">SUM(AB78:AD78)</f>
        <v>180</v>
      </c>
      <c r="AC79" s="155"/>
      <c r="AD79" s="155"/>
      <c r="AE79" s="156"/>
      <c r="AF79" s="154">
        <f>SUM(AF78:AH78)</f>
        <v>90</v>
      </c>
      <c r="AG79" s="155"/>
      <c r="AH79" s="155"/>
      <c r="AI79" s="156"/>
      <c r="AJ79" s="37"/>
      <c r="AK79" s="44"/>
      <c r="AL79" s="37"/>
      <c r="AM79" s="44"/>
      <c r="AN79" s="44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</row>
    <row r="80" spans="1:130" s="41" customFormat="1" ht="15" customHeight="1">
      <c r="A80" s="161" t="s">
        <v>123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60"/>
      <c r="L80" s="158">
        <f>COUNTIF($C19:$C76,1)</f>
        <v>0</v>
      </c>
      <c r="M80" s="159"/>
      <c r="N80" s="159"/>
      <c r="O80" s="160"/>
      <c r="P80" s="158">
        <v>1</v>
      </c>
      <c r="Q80" s="159"/>
      <c r="R80" s="159"/>
      <c r="S80" s="160"/>
      <c r="T80" s="158">
        <v>3</v>
      </c>
      <c r="U80" s="159"/>
      <c r="V80" s="159"/>
      <c r="W80" s="160"/>
      <c r="X80" s="158">
        <v>2</v>
      </c>
      <c r="Y80" s="159"/>
      <c r="Z80" s="159"/>
      <c r="AA80" s="160"/>
      <c r="AB80" s="158">
        <v>0</v>
      </c>
      <c r="AC80" s="159"/>
      <c r="AD80" s="159"/>
      <c r="AE80" s="160"/>
      <c r="AF80" s="158">
        <v>2</v>
      </c>
      <c r="AG80" s="159"/>
      <c r="AH80" s="159"/>
      <c r="AI80" s="160"/>
      <c r="AJ80" s="37"/>
      <c r="AK80" s="44"/>
      <c r="AL80" s="37"/>
      <c r="AM80" s="44"/>
      <c r="AN80" s="44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</row>
    <row r="81" spans="1:130" s="48" customFormat="1" ht="16.5" customHeight="1">
      <c r="A81" s="171" t="s">
        <v>124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7"/>
      <c r="L81" s="165">
        <f>O78</f>
        <v>27</v>
      </c>
      <c r="M81" s="166"/>
      <c r="N81" s="166"/>
      <c r="O81" s="167"/>
      <c r="P81" s="165">
        <f t="shared" ref="P81" si="58">S78</f>
        <v>33</v>
      </c>
      <c r="Q81" s="166"/>
      <c r="R81" s="166"/>
      <c r="S81" s="167"/>
      <c r="T81" s="165">
        <f t="shared" ref="T81" si="59">W78</f>
        <v>30</v>
      </c>
      <c r="U81" s="166"/>
      <c r="V81" s="166"/>
      <c r="W81" s="167"/>
      <c r="X81" s="165">
        <f t="shared" ref="X81" si="60">AA78</f>
        <v>30</v>
      </c>
      <c r="Y81" s="166"/>
      <c r="Z81" s="166"/>
      <c r="AA81" s="167"/>
      <c r="AB81" s="165">
        <f t="shared" ref="AB81" si="61">AE78</f>
        <v>28</v>
      </c>
      <c r="AC81" s="166"/>
      <c r="AD81" s="166"/>
      <c r="AE81" s="167"/>
      <c r="AF81" s="165">
        <f t="shared" ref="AF81" si="62">AI78</f>
        <v>32</v>
      </c>
      <c r="AG81" s="166"/>
      <c r="AH81" s="166"/>
      <c r="AI81" s="167"/>
      <c r="AJ81" s="47"/>
      <c r="AK81" s="47"/>
      <c r="AL81" s="47"/>
      <c r="AM81" s="47"/>
      <c r="AN81" s="47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</row>
    <row r="82" spans="1:130" ht="12.75" customHeight="1">
      <c r="A82" s="168" t="s">
        <v>125</v>
      </c>
      <c r="B82" s="168"/>
      <c r="C82" s="168"/>
      <c r="D82" s="119"/>
      <c r="E82" s="119"/>
      <c r="F82" s="120"/>
      <c r="G82" s="120"/>
      <c r="H82" s="120"/>
      <c r="I82" s="120"/>
      <c r="J82" s="120"/>
      <c r="K82" s="121"/>
      <c r="L82" s="120"/>
      <c r="M82" s="120"/>
      <c r="N82" s="120"/>
      <c r="O82" s="121"/>
      <c r="P82" s="120"/>
      <c r="Q82" s="120"/>
      <c r="R82" s="120"/>
      <c r="S82" s="121"/>
      <c r="T82" s="120"/>
      <c r="U82" s="120"/>
      <c r="V82" s="120"/>
      <c r="W82" s="121"/>
      <c r="X82" s="120"/>
      <c r="Y82" s="120"/>
      <c r="Z82" s="120"/>
      <c r="AA82" s="121"/>
      <c r="AB82" s="120"/>
      <c r="AC82" s="120"/>
      <c r="AD82" s="120"/>
      <c r="AE82" s="121"/>
      <c r="AF82" s="120"/>
      <c r="AG82" s="120"/>
      <c r="AH82" s="120"/>
      <c r="AI82" s="122"/>
      <c r="AJ82" s="5"/>
      <c r="AK82" s="1"/>
      <c r="AL82" s="5"/>
      <c r="AM82" s="1"/>
      <c r="AN82" s="1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</row>
    <row r="83" spans="1:130" ht="12.75" customHeight="1">
      <c r="A83" s="169" t="s">
        <v>126</v>
      </c>
      <c r="B83" s="170"/>
      <c r="C83" s="170"/>
      <c r="D83" s="170"/>
      <c r="E83" s="170"/>
      <c r="F83" s="130"/>
      <c r="G83" s="130"/>
      <c r="H83" s="130"/>
      <c r="I83" s="130"/>
      <c r="J83" s="130"/>
      <c r="K83" s="24"/>
      <c r="L83" s="130"/>
      <c r="M83" s="130"/>
      <c r="N83" s="130"/>
      <c r="O83" s="24"/>
      <c r="P83" s="130"/>
      <c r="Q83" s="130"/>
      <c r="R83" s="130"/>
      <c r="S83" s="24"/>
      <c r="T83" s="130"/>
      <c r="U83" s="130"/>
      <c r="V83" s="130"/>
      <c r="W83" s="24"/>
      <c r="X83" s="130"/>
      <c r="Y83" s="130"/>
      <c r="Z83" s="130"/>
      <c r="AA83" s="24"/>
      <c r="AB83" s="130"/>
      <c r="AC83" s="130"/>
      <c r="AD83" s="130"/>
      <c r="AE83" s="24"/>
      <c r="AF83" s="130"/>
      <c r="AG83" s="130"/>
      <c r="AH83" s="130"/>
      <c r="AI83" s="25"/>
      <c r="AJ83" s="5"/>
      <c r="AK83" s="1"/>
      <c r="AL83" s="5"/>
      <c r="AM83" s="1"/>
      <c r="AN83" s="1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</row>
    <row r="84" spans="1:130" ht="15" customHeight="1">
      <c r="A84" s="172" t="s">
        <v>127</v>
      </c>
      <c r="B84" s="172"/>
      <c r="C84" s="173" t="s">
        <v>128</v>
      </c>
      <c r="D84" s="173"/>
      <c r="E84" s="138" t="s">
        <v>129</v>
      </c>
      <c r="F84" s="130"/>
      <c r="G84" s="130"/>
      <c r="H84" s="130"/>
      <c r="I84" s="16"/>
      <c r="J84" s="16"/>
      <c r="K84" s="22"/>
      <c r="L84" s="16"/>
      <c r="M84" s="16"/>
      <c r="N84" s="16"/>
      <c r="O84" s="22"/>
      <c r="P84" s="16"/>
      <c r="Q84" s="16"/>
      <c r="R84" s="16"/>
      <c r="S84" s="22"/>
      <c r="T84" s="16"/>
      <c r="U84" s="16"/>
      <c r="V84" s="218" t="s">
        <v>130</v>
      </c>
      <c r="W84" s="218"/>
      <c r="X84" s="218"/>
      <c r="Y84" s="218" t="s">
        <v>131</v>
      </c>
      <c r="Z84" s="218"/>
      <c r="AA84" s="218"/>
      <c r="AB84" s="19"/>
      <c r="AC84" s="19"/>
      <c r="AD84" s="19"/>
      <c r="AE84" s="23"/>
      <c r="AF84" s="16"/>
      <c r="AG84" s="1"/>
      <c r="AH84" s="1"/>
      <c r="AI84" s="1"/>
      <c r="AJ84" s="5"/>
      <c r="AK84" s="1"/>
      <c r="AL84" s="5"/>
      <c r="AM84" s="1"/>
      <c r="AN84" s="1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</row>
    <row r="85" spans="1:130" ht="15" customHeight="1">
      <c r="A85" s="137">
        <v>1</v>
      </c>
      <c r="B85" s="10" t="s">
        <v>132</v>
      </c>
      <c r="C85" s="164">
        <v>1</v>
      </c>
      <c r="D85" s="164"/>
      <c r="E85" s="137">
        <v>4</v>
      </c>
      <c r="F85" s="130"/>
      <c r="G85" s="130"/>
      <c r="H85" s="130"/>
      <c r="I85" s="17"/>
      <c r="J85" s="17"/>
      <c r="K85" s="22"/>
      <c r="L85" s="17"/>
      <c r="M85" s="17"/>
      <c r="N85" s="17"/>
      <c r="O85" s="22"/>
      <c r="P85" s="17"/>
      <c r="Q85" s="17"/>
      <c r="R85" s="17"/>
      <c r="S85" s="22"/>
      <c r="T85" s="17"/>
      <c r="U85" s="17"/>
      <c r="V85" s="218"/>
      <c r="W85" s="218"/>
      <c r="X85" s="218"/>
      <c r="Y85" s="218"/>
      <c r="Z85" s="218"/>
      <c r="AA85" s="218"/>
      <c r="AB85" s="19"/>
      <c r="AC85" s="19"/>
      <c r="AD85" s="19"/>
      <c r="AE85" s="23"/>
      <c r="AF85" s="17"/>
      <c r="AG85" s="1"/>
      <c r="AH85" s="1"/>
      <c r="AI85" s="1"/>
      <c r="AJ85" s="5"/>
      <c r="AK85" s="1"/>
      <c r="AL85" s="5"/>
      <c r="AM85" s="1"/>
      <c r="AN85" s="1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</row>
    <row r="86" spans="1:130" ht="15" customHeight="1">
      <c r="A86" s="136">
        <v>2</v>
      </c>
      <c r="B86" s="4" t="s">
        <v>133</v>
      </c>
      <c r="C86" s="163">
        <v>1</v>
      </c>
      <c r="D86" s="163"/>
      <c r="E86" s="136"/>
      <c r="F86" s="130"/>
      <c r="G86" s="130"/>
      <c r="H86" s="130"/>
      <c r="I86" s="17"/>
      <c r="J86" s="17"/>
      <c r="K86" s="22"/>
      <c r="L86" s="17"/>
      <c r="M86" s="17"/>
      <c r="N86" s="17"/>
      <c r="O86" s="22"/>
      <c r="P86" s="17"/>
      <c r="Q86" s="17"/>
      <c r="R86" s="17"/>
      <c r="S86" s="22"/>
      <c r="T86" s="17"/>
      <c r="U86" s="17"/>
      <c r="V86" s="218"/>
      <c r="W86" s="218"/>
      <c r="X86" s="218"/>
      <c r="Y86" s="218"/>
      <c r="Z86" s="218"/>
      <c r="AA86" s="218"/>
      <c r="AB86" s="20"/>
      <c r="AC86" s="20"/>
      <c r="AD86" s="20"/>
      <c r="AE86" s="28"/>
      <c r="AF86" s="20"/>
      <c r="AG86" s="1"/>
      <c r="AH86" s="1"/>
      <c r="AI86" s="1"/>
      <c r="AJ86" s="5"/>
      <c r="AK86" s="1"/>
      <c r="AL86" s="5"/>
      <c r="AM86" s="1"/>
      <c r="AN86" s="1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</row>
    <row r="87" spans="1:130" ht="15" customHeight="1">
      <c r="C87" s="1"/>
      <c r="D87" s="1"/>
      <c r="E87" s="1"/>
      <c r="F87" s="130"/>
      <c r="G87" s="130"/>
      <c r="H87" s="130"/>
      <c r="I87" s="1"/>
      <c r="J87" s="1"/>
      <c r="K87" s="25"/>
      <c r="L87" s="1"/>
      <c r="M87" s="1"/>
      <c r="N87" s="1"/>
      <c r="O87" s="25"/>
      <c r="P87" s="1"/>
      <c r="Q87" s="1"/>
      <c r="R87" s="1"/>
      <c r="S87" s="25"/>
      <c r="T87" s="1"/>
      <c r="U87" s="1"/>
      <c r="V87" s="219">
        <v>1</v>
      </c>
      <c r="W87" s="219"/>
      <c r="X87" s="219"/>
      <c r="Y87" s="162">
        <v>12</v>
      </c>
      <c r="Z87" s="162"/>
      <c r="AA87" s="162"/>
      <c r="AB87" s="21"/>
      <c r="AC87" s="21"/>
      <c r="AD87" s="21"/>
      <c r="AE87" s="28"/>
      <c r="AF87" s="20"/>
      <c r="AG87" s="1"/>
      <c r="AH87" s="1"/>
      <c r="AI87" s="1"/>
      <c r="AJ87" s="5"/>
      <c r="AK87" s="1"/>
      <c r="AL87" s="5"/>
      <c r="AM87" s="1"/>
      <c r="AN87" s="1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</row>
    <row r="88" spans="1:130" ht="15" customHeight="1">
      <c r="E88" s="130"/>
      <c r="F88" s="130"/>
      <c r="G88" s="130"/>
      <c r="H88" s="130"/>
      <c r="I88" s="130"/>
      <c r="J88" s="130"/>
      <c r="K88" s="1"/>
      <c r="L88" s="1"/>
      <c r="M88" s="1"/>
      <c r="N88" s="1"/>
      <c r="O88" s="1"/>
      <c r="P88" s="1"/>
      <c r="Q88" s="1"/>
      <c r="R88" s="1"/>
      <c r="S88" s="18"/>
      <c r="T88" s="18"/>
      <c r="U88" s="18"/>
      <c r="V88" s="162">
        <v>2</v>
      </c>
      <c r="W88" s="162"/>
      <c r="X88" s="162"/>
      <c r="Y88" s="220">
        <v>12</v>
      </c>
      <c r="Z88" s="220"/>
      <c r="AA88" s="220"/>
      <c r="AB88" s="20"/>
      <c r="AC88" s="20"/>
      <c r="AD88" s="20"/>
      <c r="AE88" s="1"/>
      <c r="AF88" s="1"/>
      <c r="AG88" s="1"/>
      <c r="AH88" s="1"/>
      <c r="AI88" s="1"/>
      <c r="AJ88" s="5"/>
      <c r="AK88" s="1"/>
      <c r="AL88" s="5"/>
      <c r="AM88" s="1"/>
      <c r="AN88" s="1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</row>
    <row r="89" spans="1:130" ht="15" customHeight="1">
      <c r="E89" s="130"/>
      <c r="F89" s="130"/>
      <c r="G89" s="130"/>
      <c r="H89" s="130"/>
      <c r="I89" s="130"/>
      <c r="J89" s="130"/>
      <c r="K89" s="1"/>
      <c r="L89" s="1"/>
      <c r="M89" s="1"/>
      <c r="N89" s="1"/>
      <c r="O89" s="1"/>
      <c r="P89" s="33"/>
      <c r="Q89" s="33"/>
      <c r="R89" s="33"/>
      <c r="S89" s="25"/>
      <c r="T89" s="25"/>
      <c r="U89" s="25"/>
      <c r="V89" s="162">
        <v>3</v>
      </c>
      <c r="W89" s="162"/>
      <c r="X89" s="162"/>
      <c r="Y89" s="220">
        <v>12</v>
      </c>
      <c r="Z89" s="220"/>
      <c r="AA89" s="220"/>
      <c r="AB89" s="34"/>
      <c r="AC89" s="34"/>
      <c r="AD89" s="20"/>
      <c r="AE89" s="1"/>
      <c r="AF89" s="1"/>
      <c r="AG89" s="217"/>
      <c r="AH89" s="217"/>
      <c r="AI89" s="217"/>
      <c r="AJ89" s="5"/>
      <c r="AK89" s="1"/>
      <c r="AL89" s="5"/>
      <c r="AM89" s="1"/>
      <c r="AN89" s="1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</row>
    <row r="90" spans="1:130" ht="15" customHeight="1">
      <c r="E90" s="130"/>
      <c r="F90" s="130"/>
      <c r="G90" s="130"/>
      <c r="H90" s="130"/>
      <c r="I90" s="130"/>
      <c r="J90" s="130"/>
      <c r="K90" s="1"/>
      <c r="L90" s="1"/>
      <c r="M90" s="1"/>
      <c r="N90" s="1"/>
      <c r="O90" s="1"/>
      <c r="P90" s="33"/>
      <c r="Q90" s="33"/>
      <c r="R90" s="33"/>
      <c r="S90" s="25"/>
      <c r="T90" s="25"/>
      <c r="U90" s="25"/>
      <c r="V90" s="162">
        <v>4</v>
      </c>
      <c r="W90" s="162"/>
      <c r="X90" s="162"/>
      <c r="Y90" s="220">
        <v>12</v>
      </c>
      <c r="Z90" s="220"/>
      <c r="AA90" s="220"/>
      <c r="AB90" s="34"/>
      <c r="AC90" s="34"/>
      <c r="AD90" s="20"/>
      <c r="AE90" s="1"/>
      <c r="AF90" s="1"/>
      <c r="AG90" s="217"/>
      <c r="AH90" s="217"/>
      <c r="AI90" s="217"/>
      <c r="AJ90" s="5"/>
      <c r="AK90" s="1"/>
      <c r="AL90" s="5"/>
      <c r="AM90" s="1"/>
      <c r="AN90" s="1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</row>
    <row r="91" spans="1:130">
      <c r="E91" s="130"/>
      <c r="F91" s="130"/>
      <c r="G91" s="130"/>
      <c r="H91" s="130"/>
      <c r="I91" s="130"/>
      <c r="J91" s="130"/>
      <c r="K91" s="24"/>
      <c r="L91" s="130"/>
      <c r="M91" s="130"/>
      <c r="N91" s="130"/>
      <c r="O91" s="24"/>
      <c r="P91" s="35"/>
      <c r="Q91" s="35"/>
      <c r="R91" s="35"/>
      <c r="S91" s="24"/>
      <c r="T91" s="35"/>
      <c r="U91" s="35"/>
      <c r="V91" s="162">
        <v>5</v>
      </c>
      <c r="W91" s="162"/>
      <c r="X91" s="162"/>
      <c r="Y91" s="162">
        <v>12</v>
      </c>
      <c r="Z91" s="162"/>
      <c r="AA91" s="162"/>
      <c r="AB91" s="35"/>
      <c r="AC91" s="35"/>
      <c r="AD91" s="130"/>
      <c r="AE91" s="24"/>
      <c r="AF91" s="130"/>
      <c r="AG91" s="130"/>
      <c r="AH91" s="130"/>
      <c r="AI91" s="24"/>
      <c r="AJ91" s="5"/>
      <c r="AK91" s="1"/>
      <c r="AL91" s="5"/>
      <c r="AM91" s="1"/>
      <c r="AN91" s="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</row>
    <row r="92" spans="1:130">
      <c r="E92" s="130"/>
      <c r="F92" s="130"/>
      <c r="G92" s="130"/>
      <c r="H92" s="130"/>
      <c r="I92" s="130"/>
      <c r="J92" s="130"/>
      <c r="K92" s="24"/>
      <c r="L92" s="130"/>
      <c r="M92" s="130"/>
      <c r="N92" s="130"/>
      <c r="O92" s="24"/>
      <c r="P92" s="130"/>
      <c r="Q92" s="130"/>
      <c r="R92" s="130"/>
      <c r="S92" s="24"/>
      <c r="T92" s="130"/>
      <c r="U92" s="130"/>
      <c r="V92" s="162">
        <v>6</v>
      </c>
      <c r="W92" s="162"/>
      <c r="X92" s="162"/>
      <c r="Y92" s="162">
        <v>0</v>
      </c>
      <c r="Z92" s="162"/>
      <c r="AA92" s="162"/>
      <c r="AB92" s="130"/>
      <c r="AC92" s="130"/>
      <c r="AD92" s="130"/>
      <c r="AE92" s="24"/>
      <c r="AF92" s="130"/>
      <c r="AG92" s="130"/>
      <c r="AH92" s="130"/>
      <c r="AI92" s="24"/>
      <c r="AJ92" s="5"/>
      <c r="AK92" s="1"/>
      <c r="AL92" s="5"/>
      <c r="AM92" s="1"/>
      <c r="AN92" s="1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</row>
    <row r="93" spans="1:130">
      <c r="E93" s="130"/>
      <c r="F93" s="130"/>
      <c r="G93" s="130"/>
      <c r="H93" s="130"/>
      <c r="I93" s="130"/>
      <c r="J93" s="130"/>
      <c r="K93" s="24"/>
      <c r="L93" s="130"/>
      <c r="M93" s="130"/>
      <c r="N93" s="130"/>
      <c r="O93" s="24"/>
      <c r="P93" s="130"/>
      <c r="Q93" s="130"/>
      <c r="R93" s="130"/>
      <c r="S93" s="24"/>
      <c r="T93" s="130"/>
      <c r="U93" s="130"/>
      <c r="V93" s="130"/>
      <c r="W93" s="24"/>
      <c r="X93" s="130"/>
      <c r="Y93" s="130"/>
      <c r="Z93" s="130"/>
      <c r="AA93" s="24"/>
      <c r="AB93" s="130"/>
      <c r="AC93" s="130"/>
      <c r="AD93" s="130"/>
      <c r="AE93" s="24"/>
      <c r="AF93" s="130"/>
      <c r="AG93" s="130"/>
      <c r="AH93" s="130"/>
      <c r="AI93" s="24"/>
      <c r="AJ93" s="5"/>
      <c r="AK93" s="1"/>
      <c r="AL93" s="5"/>
      <c r="AM93" s="1"/>
      <c r="AN93" s="1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</row>
    <row r="94" spans="1:130">
      <c r="E94" s="130"/>
      <c r="F94" s="130"/>
      <c r="G94" s="130"/>
      <c r="H94" s="130"/>
      <c r="I94" s="130"/>
      <c r="J94" s="130"/>
      <c r="K94" s="24"/>
      <c r="L94" s="130"/>
      <c r="M94" s="130"/>
      <c r="N94" s="130"/>
      <c r="O94" s="24"/>
      <c r="P94" s="130"/>
      <c r="Q94" s="130"/>
      <c r="R94" s="130"/>
      <c r="S94" s="24"/>
      <c r="T94" s="130"/>
      <c r="U94" s="130"/>
      <c r="V94" s="130"/>
      <c r="W94" s="24"/>
      <c r="X94" s="130"/>
      <c r="Y94" s="130"/>
      <c r="Z94" s="130"/>
      <c r="AA94" s="24"/>
      <c r="AB94" s="130"/>
      <c r="AC94" s="130"/>
      <c r="AD94" s="130"/>
      <c r="AE94" s="24"/>
      <c r="AF94" s="130"/>
      <c r="AG94" s="130"/>
      <c r="AH94" s="130"/>
      <c r="AI94" s="2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</row>
    <row r="95" spans="1:130"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</row>
    <row r="96" spans="1:130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</row>
    <row r="97" spans="2:57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</row>
    <row r="98" spans="2:57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</row>
    <row r="99" spans="2:57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</row>
    <row r="100" spans="2:57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</row>
    <row r="101" spans="2:57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</row>
    <row r="102" spans="2:57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</row>
    <row r="103" spans="2:57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</row>
    <row r="104" spans="2:57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</row>
    <row r="105" spans="2:57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</row>
    <row r="106" spans="2:57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</row>
    <row r="107" spans="2:57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</row>
    <row r="108" spans="2:57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</row>
    <row r="109" spans="2:57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</row>
    <row r="110" spans="2:57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</row>
    <row r="111" spans="2:57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</row>
    <row r="112" spans="2:57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</row>
    <row r="113" spans="2:57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</row>
    <row r="114" spans="2:57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</row>
    <row r="115" spans="2:57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</row>
    <row r="116" spans="2:57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</row>
    <row r="117" spans="2:57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</row>
    <row r="118" spans="2:57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</row>
    <row r="119" spans="2:57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</row>
    <row r="120" spans="2:57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</row>
    <row r="121" spans="2:57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</row>
    <row r="122" spans="2:57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</row>
    <row r="123" spans="2:57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</row>
    <row r="124" spans="2:57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</row>
    <row r="125" spans="2:57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</row>
    <row r="126" spans="2:57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</row>
    <row r="127" spans="2:57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</row>
    <row r="128" spans="2:57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</row>
    <row r="129" spans="2:57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</row>
    <row r="130" spans="2:57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</row>
    <row r="131" spans="2:57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</row>
    <row r="132" spans="2:57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</row>
    <row r="133" spans="2:57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</row>
    <row r="134" spans="2:57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</row>
    <row r="135" spans="2:57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</row>
    <row r="136" spans="2:57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</row>
    <row r="137" spans="2:57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</row>
    <row r="138" spans="2:57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</row>
    <row r="139" spans="2:57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</row>
    <row r="140" spans="2:57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</row>
    <row r="141" spans="2:57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</row>
    <row r="142" spans="2:57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</row>
    <row r="143" spans="2:57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</row>
    <row r="144" spans="2:57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</row>
    <row r="145" spans="2:38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</row>
    <row r="146" spans="2:38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</row>
    <row r="147" spans="2:38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</row>
    <row r="148" spans="2:38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</row>
    <row r="149" spans="2:38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</row>
    <row r="150" spans="2:38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</row>
    <row r="151" spans="2:38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</row>
    <row r="152" spans="2:38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</row>
    <row r="153" spans="2:38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</row>
    <row r="154" spans="2:38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</row>
    <row r="155" spans="2:38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</row>
    <row r="156" spans="2:38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</row>
    <row r="157" spans="2:38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</row>
    <row r="158" spans="2:38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</row>
    <row r="159" spans="2:38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</row>
    <row r="160" spans="2:38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</row>
    <row r="161" spans="2:38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</row>
    <row r="162" spans="2:38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</row>
    <row r="163" spans="2:38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</row>
    <row r="164" spans="2:38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</row>
    <row r="165" spans="2:38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</row>
    <row r="166" spans="2:38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</row>
    <row r="167" spans="2:38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</row>
    <row r="168" spans="2:38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</row>
    <row r="169" spans="2:38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</row>
    <row r="170" spans="2:38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</row>
    <row r="171" spans="2:38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</row>
    <row r="172" spans="2:38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</row>
    <row r="173" spans="2:38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</row>
    <row r="174" spans="2:38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</row>
    <row r="175" spans="2:38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</row>
    <row r="176" spans="2:38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</row>
    <row r="177" spans="2:38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</row>
    <row r="178" spans="2:38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</row>
    <row r="179" spans="2:38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</row>
    <row r="180" spans="2:38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</row>
    <row r="181" spans="2:38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</row>
    <row r="182" spans="2:38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</row>
    <row r="183" spans="2:38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</row>
    <row r="184" spans="2:38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</row>
    <row r="185" spans="2:38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</row>
    <row r="186" spans="2:38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</row>
    <row r="187" spans="2:38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</row>
    <row r="188" spans="2:38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</row>
    <row r="189" spans="2:38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</row>
    <row r="190" spans="2:38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</row>
    <row r="191" spans="2:38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</row>
    <row r="192" spans="2:38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</row>
    <row r="193" spans="2:38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</row>
    <row r="194" spans="2:38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</row>
    <row r="195" spans="2:38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</row>
    <row r="196" spans="2:38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</row>
    <row r="197" spans="2:38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</row>
    <row r="198" spans="2:38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</row>
    <row r="199" spans="2:38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</row>
    <row r="200" spans="2:38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</row>
    <row r="201" spans="2:38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</row>
    <row r="202" spans="2:38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</row>
    <row r="203" spans="2:38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</row>
    <row r="204" spans="2:38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</row>
    <row r="205" spans="2:38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</row>
    <row r="206" spans="2:38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</row>
    <row r="207" spans="2:38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</row>
    <row r="208" spans="2:38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</row>
    <row r="209" spans="2:38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</row>
    <row r="210" spans="2:38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</row>
    <row r="211" spans="2:38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</row>
    <row r="212" spans="2:38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</row>
    <row r="213" spans="2:38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</row>
    <row r="214" spans="2:38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</row>
    <row r="215" spans="2:38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</row>
    <row r="216" spans="2:38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</row>
    <row r="217" spans="2:38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</row>
    <row r="218" spans="2:38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</row>
    <row r="219" spans="2:38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</row>
    <row r="220" spans="2:38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</row>
    <row r="221" spans="2:38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</row>
    <row r="222" spans="2:38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</row>
    <row r="223" spans="2:38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</row>
    <row r="224" spans="2:38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</row>
    <row r="225" spans="2:38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</row>
    <row r="226" spans="2:38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</row>
    <row r="227" spans="2:38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</row>
    <row r="228" spans="2:38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</row>
    <row r="229" spans="2:38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</row>
    <row r="230" spans="2:38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</row>
    <row r="231" spans="2:38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</row>
    <row r="232" spans="2:38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</row>
    <row r="233" spans="2:38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</row>
    <row r="234" spans="2:38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</row>
    <row r="235" spans="2:38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</row>
    <row r="236" spans="2:38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</row>
    <row r="237" spans="2:38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</row>
    <row r="238" spans="2:38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</row>
    <row r="239" spans="2:38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</row>
    <row r="240" spans="2:38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</row>
    <row r="241" spans="2:38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</row>
    <row r="242" spans="2:38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</row>
    <row r="243" spans="2:38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2:38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2:38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2:38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2:38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2:38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2:38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2:38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2:38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2:38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2:38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2:38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2:38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2:38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2:38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2:38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2:38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2:38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2:38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2:38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2:38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  <row r="264" spans="2:38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</row>
    <row r="265" spans="2:38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</row>
    <row r="266" spans="2:38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</row>
    <row r="267" spans="2:38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</row>
    <row r="268" spans="2:38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</row>
    <row r="269" spans="2:38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</row>
    <row r="270" spans="2:38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</row>
    <row r="271" spans="2:38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</row>
    <row r="272" spans="2:38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</row>
    <row r="273" spans="2:38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</row>
    <row r="274" spans="2:38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</row>
    <row r="275" spans="2:38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</row>
    <row r="276" spans="2:38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</row>
    <row r="277" spans="2:38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</row>
    <row r="278" spans="2:38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</row>
    <row r="279" spans="2:38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</row>
    <row r="280" spans="2:38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</row>
    <row r="281" spans="2:38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</row>
    <row r="282" spans="2:38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</row>
    <row r="283" spans="2:38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</row>
    <row r="284" spans="2:38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</row>
    <row r="285" spans="2:38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</row>
    <row r="286" spans="2:38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</row>
    <row r="287" spans="2:38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</row>
    <row r="288" spans="2:38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</row>
    <row r="289" spans="2:38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</row>
    <row r="290" spans="2:38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</row>
    <row r="291" spans="2:38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</row>
    <row r="292" spans="2:38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</row>
    <row r="293" spans="2:38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</row>
    <row r="294" spans="2:38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</row>
    <row r="295" spans="2:38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</row>
    <row r="296" spans="2:38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</row>
    <row r="297" spans="2:38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</row>
    <row r="298" spans="2:38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</row>
    <row r="299" spans="2:38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</row>
    <row r="300" spans="2:38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</row>
    <row r="301" spans="2:38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</row>
    <row r="302" spans="2:38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</row>
    <row r="303" spans="2:38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</row>
    <row r="304" spans="2:38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</row>
    <row r="305" spans="2:38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</row>
    <row r="306" spans="2:38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</row>
    <row r="307" spans="2:38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</row>
    <row r="308" spans="2:38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</row>
    <row r="309" spans="2:38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</row>
    <row r="310" spans="2:38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</row>
    <row r="311" spans="2:38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</row>
    <row r="312" spans="2:38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</row>
    <row r="313" spans="2:38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</row>
    <row r="314" spans="2:38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</row>
    <row r="315" spans="2:38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</row>
    <row r="316" spans="2:38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</row>
    <row r="317" spans="2:38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</row>
    <row r="318" spans="2:38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</row>
    <row r="319" spans="2:38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</row>
    <row r="320" spans="2:38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</row>
    <row r="321" spans="2:38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</row>
    <row r="322" spans="2:38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</row>
    <row r="323" spans="2:38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</row>
    <row r="324" spans="2:38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</row>
    <row r="325" spans="2:38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</row>
    <row r="326" spans="2:38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</row>
    <row r="327" spans="2:38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</row>
    <row r="328" spans="2:38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</row>
    <row r="329" spans="2:38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</row>
    <row r="330" spans="2:38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</row>
    <row r="331" spans="2:38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</row>
    <row r="332" spans="2:38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</row>
    <row r="333" spans="2:38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</row>
    <row r="334" spans="2:38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</row>
    <row r="335" spans="2:38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</row>
    <row r="336" spans="2:38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</row>
    <row r="337" spans="2:38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</row>
    <row r="338" spans="2:38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</row>
    <row r="339" spans="2:38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</row>
    <row r="340" spans="2:38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</row>
    <row r="341" spans="2:38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</row>
    <row r="342" spans="2:38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</row>
    <row r="343" spans="2:38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</row>
    <row r="344" spans="2:38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</row>
    <row r="345" spans="2:38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</row>
    <row r="346" spans="2:38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</row>
    <row r="347" spans="2:38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</row>
    <row r="348" spans="2:38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</row>
    <row r="349" spans="2:38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</row>
    <row r="350" spans="2:38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</row>
    <row r="351" spans="2:38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</row>
    <row r="352" spans="2:38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</row>
    <row r="353" spans="2:38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</row>
    <row r="354" spans="2:38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</row>
    <row r="355" spans="2:38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</row>
    <row r="356" spans="2:38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</row>
    <row r="357" spans="2:38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</row>
    <row r="358" spans="2:38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</row>
    <row r="359" spans="2:38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</row>
    <row r="360" spans="2:38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</row>
    <row r="361" spans="2:38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</row>
    <row r="362" spans="2:38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</row>
    <row r="363" spans="2:38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</row>
    <row r="364" spans="2:38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</row>
    <row r="365" spans="2:38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</row>
    <row r="366" spans="2:38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</row>
    <row r="367" spans="2:38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</row>
    <row r="368" spans="2:38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</row>
    <row r="369" spans="2:38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</row>
    <row r="370" spans="2:38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</row>
    <row r="371" spans="2:38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</row>
    <row r="372" spans="2:38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</row>
    <row r="373" spans="2:38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</row>
    <row r="374" spans="2:38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</row>
    <row r="375" spans="2:38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</row>
    <row r="376" spans="2:38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</row>
    <row r="377" spans="2:38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</row>
    <row r="378" spans="2:38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</row>
    <row r="379" spans="2:38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</row>
    <row r="380" spans="2:38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</row>
    <row r="381" spans="2:38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</row>
    <row r="382" spans="2:38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</row>
    <row r="383" spans="2:38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</row>
    <row r="384" spans="2:38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</row>
    <row r="385" spans="2:38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</row>
    <row r="386" spans="2:38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</row>
    <row r="387" spans="2:38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</row>
    <row r="388" spans="2:38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</row>
    <row r="389" spans="2:38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</row>
    <row r="390" spans="2:38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</row>
    <row r="391" spans="2:38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</row>
    <row r="392" spans="2:38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</row>
    <row r="393" spans="2:38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</row>
    <row r="394" spans="2:38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</row>
    <row r="395" spans="2:38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</row>
    <row r="396" spans="2:38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</row>
    <row r="397" spans="2:38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</row>
    <row r="398" spans="2:38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</row>
    <row r="399" spans="2:38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</row>
    <row r="400" spans="2:38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</row>
    <row r="401" spans="2:38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</row>
    <row r="402" spans="2:38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</row>
    <row r="403" spans="2:38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</row>
    <row r="404" spans="2:38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</row>
    <row r="405" spans="2:38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</row>
    <row r="406" spans="2:38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</row>
    <row r="407" spans="2:38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</row>
    <row r="408" spans="2:38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</row>
    <row r="409" spans="2:38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</row>
    <row r="410" spans="2:38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</row>
    <row r="411" spans="2:38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</row>
    <row r="412" spans="2:38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</row>
    <row r="413" spans="2:38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</row>
    <row r="414" spans="2:38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</row>
    <row r="415" spans="2:38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</row>
    <row r="416" spans="2:38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</row>
    <row r="417" spans="2:38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</row>
    <row r="418" spans="2:38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</row>
    <row r="419" spans="2:38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</row>
    <row r="420" spans="2:38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</row>
    <row r="421" spans="2:38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</row>
    <row r="422" spans="2:38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</row>
  </sheetData>
  <mergeCells count="111">
    <mergeCell ref="AM12:AM16"/>
    <mergeCell ref="AF14:AI14"/>
    <mergeCell ref="AF15:AH15"/>
    <mergeCell ref="AF79:AI79"/>
    <mergeCell ref="A53:B53"/>
    <mergeCell ref="A45:AE45"/>
    <mergeCell ref="A35:AI35"/>
    <mergeCell ref="AE15:AE16"/>
    <mergeCell ref="S15:S16"/>
    <mergeCell ref="AB15:AD15"/>
    <mergeCell ref="AB12:AI13"/>
    <mergeCell ref="P15:R15"/>
    <mergeCell ref="A18:AE18"/>
    <mergeCell ref="A34:B34"/>
    <mergeCell ref="A44:B44"/>
    <mergeCell ref="P14:S14"/>
    <mergeCell ref="A55:AI55"/>
    <mergeCell ref="L15:N15"/>
    <mergeCell ref="AJ12:AJ16"/>
    <mergeCell ref="AL12:AL16"/>
    <mergeCell ref="AK12:AK16"/>
    <mergeCell ref="L12:S13"/>
    <mergeCell ref="C12:C16"/>
    <mergeCell ref="T14:W14"/>
    <mergeCell ref="AG90:AI90"/>
    <mergeCell ref="AG89:AI89"/>
    <mergeCell ref="AF80:AI80"/>
    <mergeCell ref="V84:X86"/>
    <mergeCell ref="V87:X87"/>
    <mergeCell ref="V88:X88"/>
    <mergeCell ref="Y84:AA86"/>
    <mergeCell ref="Y87:AA87"/>
    <mergeCell ref="Y88:AA88"/>
    <mergeCell ref="Y89:AA89"/>
    <mergeCell ref="Y90:AA90"/>
    <mergeCell ref="X80:AA80"/>
    <mergeCell ref="T81:W81"/>
    <mergeCell ref="X81:AA81"/>
    <mergeCell ref="A1:AI1"/>
    <mergeCell ref="A2:AI2"/>
    <mergeCell ref="T15:V15"/>
    <mergeCell ref="W15:W16"/>
    <mergeCell ref="X15:Z15"/>
    <mergeCell ref="AA15:AA16"/>
    <mergeCell ref="F4:I4"/>
    <mergeCell ref="J4:AE4"/>
    <mergeCell ref="C5:G5"/>
    <mergeCell ref="C9:G9"/>
    <mergeCell ref="C11:G11"/>
    <mergeCell ref="B12:B16"/>
    <mergeCell ref="E12:J12"/>
    <mergeCell ref="AB14:AE14"/>
    <mergeCell ref="L14:O14"/>
    <mergeCell ref="AI15:AI16"/>
    <mergeCell ref="F15:H15"/>
    <mergeCell ref="H5:R5"/>
    <mergeCell ref="C3:X3"/>
    <mergeCell ref="A36:AE36"/>
    <mergeCell ref="F13:J14"/>
    <mergeCell ref="E14:E16"/>
    <mergeCell ref="L81:O81"/>
    <mergeCell ref="A12:A16"/>
    <mergeCell ref="K12:K16"/>
    <mergeCell ref="A54:B54"/>
    <mergeCell ref="A17:AI17"/>
    <mergeCell ref="O15:O16"/>
    <mergeCell ref="T12:AA13"/>
    <mergeCell ref="D12:D16"/>
    <mergeCell ref="X14:AA14"/>
    <mergeCell ref="I15:J15"/>
    <mergeCell ref="AF81:AI81"/>
    <mergeCell ref="A78:B78"/>
    <mergeCell ref="A60:B60"/>
    <mergeCell ref="A70:B70"/>
    <mergeCell ref="A64:AE64"/>
    <mergeCell ref="AB80:AE80"/>
    <mergeCell ref="AB81:AE81"/>
    <mergeCell ref="AB79:AE79"/>
    <mergeCell ref="A77:B77"/>
    <mergeCell ref="X79:AA79"/>
    <mergeCell ref="P79:S79"/>
    <mergeCell ref="T79:W79"/>
    <mergeCell ref="A79:K79"/>
    <mergeCell ref="L79:O79"/>
    <mergeCell ref="T80:W80"/>
    <mergeCell ref="L80:O80"/>
    <mergeCell ref="P80:S80"/>
    <mergeCell ref="A80:K80"/>
    <mergeCell ref="Y91:AA91"/>
    <mergeCell ref="Y92:AA92"/>
    <mergeCell ref="V89:X89"/>
    <mergeCell ref="V90:X90"/>
    <mergeCell ref="V91:X91"/>
    <mergeCell ref="V92:X92"/>
    <mergeCell ref="C86:D86"/>
    <mergeCell ref="C85:D85"/>
    <mergeCell ref="P81:S81"/>
    <mergeCell ref="A82:C82"/>
    <mergeCell ref="A83:E83"/>
    <mergeCell ref="A81:K81"/>
    <mergeCell ref="A84:B84"/>
    <mergeCell ref="C84:D84"/>
    <mergeCell ref="A56:AE56"/>
    <mergeCell ref="A58:AE58"/>
    <mergeCell ref="A68:AI68"/>
    <mergeCell ref="A71:AI71"/>
    <mergeCell ref="A74:AI74"/>
    <mergeCell ref="A62:AE62"/>
    <mergeCell ref="A61:AI61"/>
    <mergeCell ref="A67:B67"/>
    <mergeCell ref="A73:B73"/>
  </mergeCells>
  <conditionalFormatting sqref="L81:O81">
    <cfRule type="cellIs" dxfId="16" priority="103" operator="lessThan">
      <formula>27</formula>
    </cfRule>
  </conditionalFormatting>
  <conditionalFormatting sqref="P81:AI81">
    <cfRule type="cellIs" dxfId="15" priority="102" operator="lessThan">
      <formula>27</formula>
    </cfRule>
  </conditionalFormatting>
  <conditionalFormatting sqref="K19:K33 K46:K48 K63 K75:K76 K50:K51">
    <cfRule type="cellIs" dxfId="14" priority="32" operator="equal">
      <formula>$AK19+$AM19</formula>
    </cfRule>
  </conditionalFormatting>
  <conditionalFormatting sqref="K52">
    <cfRule type="cellIs" dxfId="13" priority="30" operator="equal">
      <formula>$AK52+$AM52</formula>
    </cfRule>
  </conditionalFormatting>
  <conditionalFormatting sqref="AL78">
    <cfRule type="cellIs" dxfId="12" priority="15" operator="notEqual">
      <formula>$K$78</formula>
    </cfRule>
  </conditionalFormatting>
  <conditionalFormatting sqref="K57">
    <cfRule type="cellIs" dxfId="11" priority="9" operator="equal">
      <formula>$AK57+$AM57</formula>
    </cfRule>
  </conditionalFormatting>
  <conditionalFormatting sqref="K59">
    <cfRule type="cellIs" dxfId="10" priority="8" operator="equal">
      <formula>$AK59+$AM59</formula>
    </cfRule>
  </conditionalFormatting>
  <conditionalFormatting sqref="K65:K66">
    <cfRule type="cellIs" dxfId="9" priority="6" operator="equal">
      <formula>$AK65+$AM65</formula>
    </cfRule>
  </conditionalFormatting>
  <conditionalFormatting sqref="K69">
    <cfRule type="cellIs" dxfId="8" priority="5" operator="equal">
      <formula>$AK69+$AM69</formula>
    </cfRule>
  </conditionalFormatting>
  <conditionalFormatting sqref="K72">
    <cfRule type="cellIs" dxfId="7" priority="4" operator="equal">
      <formula>$AK72+$AM72</formula>
    </cfRule>
  </conditionalFormatting>
  <conditionalFormatting sqref="K37:K43">
    <cfRule type="cellIs" dxfId="6" priority="2" operator="equal">
      <formula>$AK37+$AM37</formula>
    </cfRule>
  </conditionalFormatting>
  <conditionalFormatting sqref="K49">
    <cfRule type="cellIs" dxfId="5" priority="1" operator="equal">
      <formula>$AK49+$AM49</formula>
    </cfRule>
  </conditionalFormatting>
  <printOptions horizontalCentered="1"/>
  <pageMargins left="3.937007874015748E-2" right="3.937007874015748E-2" top="0.19685039370078741" bottom="0.19685039370078741" header="0" footer="0.19685039370078741"/>
  <pageSetup paperSize="9" scale="57" orientation="landscape" r:id="rId1"/>
  <headerFooter>
    <oddFooter>Strona &amp;P</oddFooter>
  </headerFooter>
  <rowBreaks count="1" manualBreakCount="1">
    <brk id="54" max="42" man="1"/>
  </rowBreaks>
  <colBreaks count="1" manualBreakCount="1">
    <brk id="4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'zlicznaie dyscyp'!$A$2:$A$48</xm:f>
          </x14:formula1>
          <xm:sqref>AJ37:AJ43 AL37:AL43 AJ63 AJ57 AL57 AL59 AJ65:AJ66 AL75:AL76 AL65:AL66 AL63 AL69 AL72 AJ72 AJ69 AL19:AL33 AJ19:AJ33 AJ46:AJ51 AL46:AL51 AJ75:AJ76 AJ59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51"/>
  <sheetViews>
    <sheetView workbookViewId="0">
      <selection activeCell="A34" sqref="A34"/>
    </sheetView>
  </sheetViews>
  <sheetFormatPr defaultRowHeight="12.75"/>
  <cols>
    <col min="1" max="1" width="30.7109375" customWidth="1"/>
    <col min="2" max="2" width="5.85546875" customWidth="1"/>
    <col min="3" max="3" width="7" customWidth="1"/>
    <col min="5" max="5" width="6.140625" customWidth="1"/>
    <col min="6" max="6" width="4.140625" customWidth="1"/>
    <col min="8" max="8" width="9.140625" style="69"/>
    <col min="10" max="10" width="15.85546875" customWidth="1"/>
    <col min="14" max="14" width="8.42578125" customWidth="1"/>
  </cols>
  <sheetData>
    <row r="1" spans="1:18">
      <c r="A1" t="s">
        <v>134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68" t="s">
        <v>141</v>
      </c>
      <c r="I1" s="1" t="s">
        <v>142</v>
      </c>
      <c r="N1">
        <f>SUM(Tabela1[ects razem])</f>
        <v>166</v>
      </c>
    </row>
    <row r="2" spans="1:18" ht="15">
      <c r="A2" s="5" t="s">
        <v>143</v>
      </c>
      <c r="B2" s="51">
        <f>COUNTIF('Plan studiów'!AJ$19:AJ$76,A2)</f>
        <v>0</v>
      </c>
      <c r="C2">
        <f>SUMIF('Plan studiów'!AJ$19:AJ$76,A2,'Plan studiów'!AK$19:AK$76)</f>
        <v>0</v>
      </c>
      <c r="D2">
        <f>COUNTIF('Plan studiów'!AL$19:AL$76,A2)</f>
        <v>0</v>
      </c>
      <c r="E2">
        <f>SUMIF('Plan studiów'!AL$19:AL$76,A2,'Plan studiów'!AM$19:AM$76)</f>
        <v>0</v>
      </c>
      <c r="F2">
        <f>Tabela1[[#This Row],[Kolumna2]]+Tabela1[[#This Row],[ilosc wystąpień 1]]</f>
        <v>0</v>
      </c>
      <c r="G2">
        <f>Tabela1[[#This Row],[Kolumna3]]+Tabela1[[#This Row],[Kolumna4]]</f>
        <v>0</v>
      </c>
      <c r="H2" s="69">
        <f t="shared" ref="H2:H49" si="0">G2/N$1</f>
        <v>0</v>
      </c>
      <c r="I2" t="str">
        <f t="shared" ref="I2:I49" si="1">TEXT(H2,"0%, ")</f>
        <v>0%,</v>
      </c>
      <c r="N2" t="str">
        <f>CONCATENATE(A2,A3,A4,A5,A6,A7)</f>
        <v xml:space="preserve">inżynieria biomedyczna  literaturoznawstwo  językoznawstwo  nauki medyczne  historia  informatyka techniczna i telekomunikacja  </v>
      </c>
    </row>
    <row r="3" spans="1:18" ht="17.25">
      <c r="A3" s="5" t="s">
        <v>144</v>
      </c>
      <c r="B3" s="51">
        <f>COUNTIF('Plan studiów'!AJ$19:AJ$76,A3)</f>
        <v>0</v>
      </c>
      <c r="C3">
        <f>SUMIF('Plan studiów'!AJ$19:AJ$76,A3,'Plan studiów'!AK$19:AK$76)</f>
        <v>0</v>
      </c>
      <c r="D3">
        <f>COUNTIF('Plan studiów'!AL$19:AL$76,A3)</f>
        <v>0</v>
      </c>
      <c r="E3">
        <f>SUMIF('Plan studiów'!AL$19:AL$76,A3,'Plan studiów'!AM$19:AM$76)</f>
        <v>0</v>
      </c>
      <c r="F3">
        <f>Tabela1[[#This Row],[Kolumna2]]+Tabela1[[#This Row],[ilosc wystąpień 1]]</f>
        <v>0</v>
      </c>
      <c r="G3">
        <f>Tabela1[[#This Row],[Kolumna3]]+Tabela1[[#This Row],[Kolumna4]]</f>
        <v>0</v>
      </c>
      <c r="H3" s="69">
        <f t="shared" si="0"/>
        <v>0</v>
      </c>
      <c r="I3" t="str">
        <f t="shared" si="1"/>
        <v>0%,</v>
      </c>
      <c r="N3" s="56" t="str">
        <f>IF(H2&gt;0,A2&amp;I2,)&amp;IF(H3&gt;0,A3,)&amp;IF(H4&gt;0,A4,)&amp;IF(H5&gt;0,A5,)&amp;IF(H6&gt;0,A6,)&amp;IF(H7&gt;0,A7,)&amp;IF(H8&gt;0,A8,)&amp;IF(H9&gt;0,A9,)&amp;IF(H10&gt;0,A10,)&amp;IF(H11&gt;0,A11,)</f>
        <v/>
      </c>
    </row>
    <row r="4" spans="1:18" ht="15">
      <c r="A4" s="5" t="s">
        <v>145</v>
      </c>
      <c r="B4" s="51">
        <f>COUNTIF('Plan studiów'!AJ$19:AJ$76,A4)</f>
        <v>0</v>
      </c>
      <c r="C4">
        <f>SUMIF('Plan studiów'!AJ$19:AJ$76,A4,'Plan studiów'!AK$19:AK$76)</f>
        <v>0</v>
      </c>
      <c r="D4">
        <f>COUNTIF('Plan studiów'!AL$19:AL$76,A4)</f>
        <v>0</v>
      </c>
      <c r="E4">
        <f>SUMIF('Plan studiów'!AL$19:AL$76,A4,'Plan studiów'!AM$19:AM$76)</f>
        <v>0</v>
      </c>
      <c r="F4">
        <f>Tabela1[[#This Row],[Kolumna2]]+Tabela1[[#This Row],[ilosc wystąpień 1]]</f>
        <v>0</v>
      </c>
      <c r="G4">
        <f>Tabela1[[#This Row],[Kolumna3]]+Tabela1[[#This Row],[Kolumna4]]</f>
        <v>0</v>
      </c>
      <c r="H4" s="69">
        <f t="shared" si="0"/>
        <v>0</v>
      </c>
      <c r="I4" t="str">
        <f t="shared" si="1"/>
        <v>0%,</v>
      </c>
      <c r="N4" t="str">
        <f>IF(H2&gt;0,A2&amp;I2,)&amp;"(wiodąca), "&amp;IF(H3&gt;0,A3&amp;I3,)&amp;IF(H4&gt;0,A4&amp;I4,)&amp;IF(H5&gt;0,A5&amp;I5,)&amp;IF(H6&gt;0,A6&amp;I6,)&amp;IF(H7&gt;0,A7&amp;I7,)&amp;IF(H8&gt;0,A8&amp;I8,)&amp;IF(H9&gt;0,A9&amp;I9,)&amp;IF(H10&gt;0,A10&amp;I10,)&amp;IF(H11&gt;0,A11&amp;I11,)&amp;IF(H12&gt;0,A12&amp;I12,)&amp;IF(H13&gt;0,A13&amp;I13,)&amp;IF(H14&gt;0,A14&amp;I14,)&amp;IF(H15&gt;0,A15&amp;I15,)&amp;IF(H16&gt;0,A16&amp;I16,)&amp;IF(H17&gt;0,A17&amp;I17,)&amp;IF(H18&gt;0,A18&amp;I18,)&amp;IF(H19&gt;0,A19&amp;I19,)&amp;IF(H20&gt;0,A20&amp;I20,)&amp;IF(H21&gt;0,A21&amp;I21,)&amp;IF(H22&gt;0,A22&amp;I22,)&amp;IF(H23&gt;0,A23&amp;I23,)&amp;IF(H24&gt;0,A24&amp;I24,)&amp;IF(H25&gt;0,A25&amp;I25,)&amp;IF(H26&gt;0,A26&amp;I26,)&amp;IF(H27&gt;0,A27&amp;I27,)&amp;IF(H28&gt;0,A28&amp;I28,)&amp;IF(H29&gt;0,A29&amp;I29,)&amp;IF(H30&gt;0,A30&amp;I30,)&amp;IF(H31&gt;0,A31&amp;I31,)&amp;IF(H32&gt;0,A32&amp;I32,)&amp;IF(H33&gt;0,A33&amp;I33,)&amp;IF(H34&gt;0,A34&amp;I34,)&amp;IF(H35&gt;0,A35&amp;I35,)&amp;IF(H36&gt;0,A36&amp;I36,)&amp;IF(H37&gt;0,A37&amp;I37,)&amp;IF(H38&gt;0,A38&amp;I38,)&amp;IF(H39&gt;0,A39&amp;I39,)&amp;IF(H40&gt;0,A40&amp;I40,)&amp;IF(H41&gt;0,A41&amp;I41,)&amp;IF(H42&gt;0,A42&amp;I42,)&amp;IF(H43&gt;0,A43&amp;I43,)&amp;IF(H44&gt;0,A44&amp;I44,)&amp;IF(H45&gt;0,A45&amp;I45,)&amp;IF(H46&gt;0,A46&amp;I46,)&amp;IF(H47&gt;0,A47&amp;I47,)&amp;IF(H48&gt;0,A48&amp;I48,)</f>
        <v>(wiodąca), sztuki plastyczne i konserwacja dzieł sztuki  0%,</v>
      </c>
    </row>
    <row r="5" spans="1:18" ht="15">
      <c r="A5" s="5" t="s">
        <v>146</v>
      </c>
      <c r="B5" s="51">
        <f>COUNTIF('Plan studiów'!AJ$19:AJ$76,A5)</f>
        <v>0</v>
      </c>
      <c r="C5">
        <f>SUMIF('Plan studiów'!AJ$19:AJ$76,A5,'Plan studiów'!AK$19:AK$76)</f>
        <v>0</v>
      </c>
      <c r="D5">
        <f>COUNTIF('Plan studiów'!AL$19:AL$76,A5)</f>
        <v>0</v>
      </c>
      <c r="E5">
        <f>SUMIF('Plan studiów'!AL$19:AL$76,A5,'Plan studiów'!AM$19:AM$76)</f>
        <v>0</v>
      </c>
      <c r="F5">
        <f>Tabela1[[#This Row],[Kolumna2]]+Tabela1[[#This Row],[ilosc wystąpień 1]]</f>
        <v>0</v>
      </c>
      <c r="G5">
        <f>Tabela1[[#This Row],[Kolumna3]]+Tabela1[[#This Row],[Kolumna4]]</f>
        <v>0</v>
      </c>
      <c r="H5" s="69">
        <f t="shared" si="0"/>
        <v>0</v>
      </c>
      <c r="I5" t="str">
        <f t="shared" si="1"/>
        <v>0%,</v>
      </c>
      <c r="N5" s="1"/>
      <c r="O5" s="1"/>
      <c r="P5" s="1"/>
      <c r="Q5" s="1"/>
      <c r="R5" s="1"/>
    </row>
    <row r="6" spans="1:18" ht="15">
      <c r="A6" s="5" t="s">
        <v>147</v>
      </c>
      <c r="B6" s="51">
        <f>COUNTIF('Plan studiów'!AJ$19:AJ$76,A6)</f>
        <v>0</v>
      </c>
      <c r="C6">
        <f>SUMIF('Plan studiów'!AJ$19:AJ$76,A6,'Plan studiów'!AK$19:AK$76)</f>
        <v>0</v>
      </c>
      <c r="D6">
        <f>COUNTIF('Plan studiów'!AL$19:AL$76,A6)</f>
        <v>0</v>
      </c>
      <c r="E6">
        <f>SUMIF('Plan studiów'!AL$19:AL$76,A6,'Plan studiów'!AM$19:AM$76)</f>
        <v>0</v>
      </c>
      <c r="F6">
        <f>Tabela1[[#This Row],[Kolumna2]]+Tabela1[[#This Row],[ilosc wystąpień 1]]</f>
        <v>0</v>
      </c>
      <c r="G6">
        <f>Tabela1[[#This Row],[Kolumna3]]+Tabela1[[#This Row],[Kolumna4]]</f>
        <v>0</v>
      </c>
      <c r="H6" s="69">
        <f t="shared" si="0"/>
        <v>0</v>
      </c>
      <c r="I6" t="str">
        <f t="shared" si="1"/>
        <v>0%,</v>
      </c>
      <c r="N6" s="1"/>
      <c r="O6" s="1"/>
      <c r="P6" s="1"/>
      <c r="Q6" s="1"/>
      <c r="R6" s="1"/>
    </row>
    <row r="7" spans="1:18" ht="15">
      <c r="A7" s="5" t="s">
        <v>148</v>
      </c>
      <c r="B7" s="51">
        <f>COUNTIF('Plan studiów'!AJ$19:AJ$76,A7)</f>
        <v>0</v>
      </c>
      <c r="C7">
        <f>SUMIF('Plan studiów'!AJ$19:AJ$76,A7,'Plan studiów'!AK$19:AK$76)</f>
        <v>0</v>
      </c>
      <c r="D7">
        <f>COUNTIF('Plan studiów'!AL$19:AL$76,A7)</f>
        <v>0</v>
      </c>
      <c r="E7">
        <f>SUMIF('Plan studiów'!AL$19:AL$76,A7,'Plan studiów'!AM$19:AM$76)</f>
        <v>0</v>
      </c>
      <c r="F7">
        <f>Tabela1[[#This Row],[Kolumna2]]+Tabela1[[#This Row],[ilosc wystąpień 1]]</f>
        <v>0</v>
      </c>
      <c r="G7">
        <f>Tabela1[[#This Row],[Kolumna3]]+Tabela1[[#This Row],[Kolumna4]]</f>
        <v>0</v>
      </c>
      <c r="H7" s="69">
        <f t="shared" si="0"/>
        <v>0</v>
      </c>
      <c r="I7" t="str">
        <f t="shared" si="1"/>
        <v>0%,</v>
      </c>
      <c r="N7" s="1"/>
      <c r="O7" s="1"/>
      <c r="P7" s="1"/>
      <c r="Q7" s="1"/>
      <c r="R7" s="1"/>
    </row>
    <row r="8" spans="1:18" ht="15">
      <c r="A8" s="5" t="s">
        <v>149</v>
      </c>
      <c r="B8" s="51">
        <f>COUNTIF('Plan studiów'!AJ$19:AJ$76,A8)</f>
        <v>0</v>
      </c>
      <c r="C8">
        <f>SUMIF('Plan studiów'!AJ$19:AJ$76,A8,'Plan studiów'!AK$19:AK$76)</f>
        <v>0</v>
      </c>
      <c r="D8">
        <f>COUNTIF('Plan studiów'!AL$19:AL$76,A8)</f>
        <v>0</v>
      </c>
      <c r="E8">
        <f>SUMIF('Plan studiów'!AL$19:AL$76,A8,'Plan studiów'!AM$19:AM$76)</f>
        <v>0</v>
      </c>
      <c r="F8">
        <f>Tabela1[[#This Row],[Kolumna2]]+Tabela1[[#This Row],[ilosc wystąpień 1]]</f>
        <v>0</v>
      </c>
      <c r="G8">
        <f>Tabela1[[#This Row],[Kolumna3]]+Tabela1[[#This Row],[Kolumna4]]</f>
        <v>0</v>
      </c>
      <c r="H8" s="69">
        <f t="shared" si="0"/>
        <v>0</v>
      </c>
      <c r="I8" t="str">
        <f t="shared" si="1"/>
        <v>0%,</v>
      </c>
      <c r="N8" s="1"/>
      <c r="O8" s="1"/>
      <c r="P8" s="1"/>
      <c r="Q8" s="1"/>
      <c r="R8" s="1"/>
    </row>
    <row r="9" spans="1:18" ht="15">
      <c r="A9" s="5" t="s">
        <v>150</v>
      </c>
      <c r="B9" s="51">
        <f>COUNTIF('Plan studiów'!AJ$19:AJ$76,A9)</f>
        <v>0</v>
      </c>
      <c r="C9">
        <f>SUMIF('Plan studiów'!AJ$19:AJ$76,A9,'Plan studiów'!AK$19:AK$76)</f>
        <v>0</v>
      </c>
      <c r="D9">
        <f>COUNTIF('Plan studiów'!AL$19:AL$76,A9)</f>
        <v>0</v>
      </c>
      <c r="E9">
        <f>SUMIF('Plan studiów'!AL$19:AL$76,A9,'Plan studiów'!AM$19:AM$76)</f>
        <v>0</v>
      </c>
      <c r="F9">
        <f>Tabela1[[#This Row],[Kolumna2]]+Tabela1[[#This Row],[ilosc wystąpień 1]]</f>
        <v>0</v>
      </c>
      <c r="G9">
        <f>Tabela1[[#This Row],[Kolumna3]]+Tabela1[[#This Row],[Kolumna4]]</f>
        <v>0</v>
      </c>
      <c r="H9" s="69">
        <f t="shared" si="0"/>
        <v>0</v>
      </c>
      <c r="I9" t="str">
        <f t="shared" si="1"/>
        <v>0%,</v>
      </c>
      <c r="N9" s="1"/>
      <c r="O9" s="1"/>
      <c r="P9" s="1"/>
      <c r="Q9" s="1"/>
      <c r="R9" s="1"/>
    </row>
    <row r="10" spans="1:18" ht="15">
      <c r="A10" s="5" t="s">
        <v>151</v>
      </c>
      <c r="B10" s="51">
        <f>COUNTIF('Plan studiów'!AJ$19:AJ$76,A10)</f>
        <v>0</v>
      </c>
      <c r="C10">
        <f>SUMIF('Plan studiów'!AJ$19:AJ$76,A10,'Plan studiów'!AK$19:AK$76)</f>
        <v>0</v>
      </c>
      <c r="D10">
        <f>COUNTIF('Plan studiów'!AL$19:AL$76,A10)</f>
        <v>0</v>
      </c>
      <c r="E10">
        <f>SUMIF('Plan studiów'!AL$19:AL$76,A10,'Plan studiów'!AM$19:AM$76)</f>
        <v>0</v>
      </c>
      <c r="F10">
        <f>Tabela1[[#This Row],[Kolumna2]]+Tabela1[[#This Row],[ilosc wystąpień 1]]</f>
        <v>0</v>
      </c>
      <c r="G10">
        <f>Tabela1[[#This Row],[Kolumna3]]+Tabela1[[#This Row],[Kolumna4]]</f>
        <v>0</v>
      </c>
      <c r="H10" s="69">
        <f t="shared" si="0"/>
        <v>0</v>
      </c>
      <c r="I10" t="str">
        <f t="shared" si="1"/>
        <v>0%,</v>
      </c>
      <c r="N10" s="1"/>
      <c r="O10" s="1"/>
      <c r="P10" s="1"/>
      <c r="Q10" s="1"/>
      <c r="R10" s="1"/>
    </row>
    <row r="11" spans="1:18" ht="15">
      <c r="A11" s="5" t="s">
        <v>152</v>
      </c>
      <c r="B11" s="51">
        <f>COUNTIF('Plan studiów'!AJ$19:AJ$76,A11)</f>
        <v>0</v>
      </c>
      <c r="C11">
        <f>SUMIF('Plan studiów'!AJ$19:AJ$76,A11,'Plan studiów'!AK$19:AK$76)</f>
        <v>0</v>
      </c>
      <c r="D11">
        <f>COUNTIF('Plan studiów'!AL$19:AL$76,A11)</f>
        <v>0</v>
      </c>
      <c r="E11">
        <f>SUMIF('Plan studiów'!AL$19:AL$76,A11,'Plan studiów'!AM$19:AM$76)</f>
        <v>0</v>
      </c>
      <c r="F11">
        <f>Tabela1[[#This Row],[Kolumna2]]+Tabela1[[#This Row],[ilosc wystąpień 1]]</f>
        <v>0</v>
      </c>
      <c r="G11">
        <f>Tabela1[[#This Row],[Kolumna3]]+Tabela1[[#This Row],[Kolumna4]]</f>
        <v>0</v>
      </c>
      <c r="H11" s="69">
        <f t="shared" si="0"/>
        <v>0</v>
      </c>
      <c r="I11" t="str">
        <f t="shared" si="1"/>
        <v>0%,</v>
      </c>
      <c r="N11" s="1"/>
      <c r="O11" s="1"/>
      <c r="P11" s="1"/>
      <c r="Q11" s="1"/>
      <c r="R11" s="1"/>
    </row>
    <row r="12" spans="1:18" ht="15">
      <c r="A12" s="5" t="s">
        <v>153</v>
      </c>
      <c r="B12" s="51">
        <f>COUNTIF('Plan studiów'!AJ$19:AJ$76,A12)</f>
        <v>0</v>
      </c>
      <c r="C12">
        <f>SUMIF('Plan studiów'!AJ$19:AJ$76,A12,'Plan studiów'!AK$19:AK$76)</f>
        <v>0</v>
      </c>
      <c r="D12">
        <f>COUNTIF('Plan studiów'!AL$19:AL$76,A12)</f>
        <v>0</v>
      </c>
      <c r="E12">
        <f>SUMIF('Plan studiów'!AL$19:AL$76,A12,'Plan studiów'!AM$19:AM$76)</f>
        <v>0</v>
      </c>
      <c r="F12">
        <f>Tabela1[[#This Row],[Kolumna2]]+Tabela1[[#This Row],[ilosc wystąpień 1]]</f>
        <v>0</v>
      </c>
      <c r="G12">
        <f>Tabela1[[#This Row],[Kolumna3]]+Tabela1[[#This Row],[Kolumna4]]</f>
        <v>0</v>
      </c>
      <c r="H12" s="69">
        <f t="shared" si="0"/>
        <v>0</v>
      </c>
      <c r="I12" t="str">
        <f t="shared" si="1"/>
        <v>0%,</v>
      </c>
      <c r="N12" s="1"/>
      <c r="O12" s="1"/>
      <c r="P12" s="1"/>
      <c r="Q12" s="1"/>
      <c r="R12" s="1"/>
    </row>
    <row r="13" spans="1:18" ht="15">
      <c r="A13" s="5" t="s">
        <v>154</v>
      </c>
      <c r="B13" s="51">
        <f>COUNTIF('Plan studiów'!AJ$19:AJ$76,A13)</f>
        <v>0</v>
      </c>
      <c r="C13">
        <f>SUMIF('Plan studiów'!AJ$19:AJ$76,A13,'Plan studiów'!AK$19:AK$76)</f>
        <v>0</v>
      </c>
      <c r="D13">
        <f>COUNTIF('Plan studiów'!AL$19:AL$76,A13)</f>
        <v>0</v>
      </c>
      <c r="E13">
        <f>SUMIF('Plan studiów'!AL$19:AL$76,A13,'Plan studiów'!AM$19:AM$76)</f>
        <v>0</v>
      </c>
      <c r="F13">
        <f>Tabela1[[#This Row],[Kolumna2]]+Tabela1[[#This Row],[ilosc wystąpień 1]]</f>
        <v>0</v>
      </c>
      <c r="G13">
        <f>Tabela1[[#This Row],[Kolumna3]]+Tabela1[[#This Row],[Kolumna4]]</f>
        <v>0</v>
      </c>
      <c r="H13" s="69">
        <f t="shared" si="0"/>
        <v>0</v>
      </c>
      <c r="I13" t="str">
        <f t="shared" si="1"/>
        <v>0%,</v>
      </c>
      <c r="N13" s="1"/>
      <c r="O13" s="1"/>
      <c r="P13" s="1"/>
      <c r="Q13" s="1"/>
      <c r="R13" s="1"/>
    </row>
    <row r="14" spans="1:18" ht="15">
      <c r="A14" s="5" t="s">
        <v>155</v>
      </c>
      <c r="B14" s="51">
        <f>COUNTIF('Plan studiów'!AJ$19:AJ$76,A14)</f>
        <v>0</v>
      </c>
      <c r="C14">
        <f>SUMIF('Plan studiów'!AJ$19:AJ$76,A14,'Plan studiów'!AK$19:AK$76)</f>
        <v>0</v>
      </c>
      <c r="D14">
        <f>COUNTIF('Plan studiów'!AL$19:AL$76,A14)</f>
        <v>0</v>
      </c>
      <c r="E14">
        <f>SUMIF('Plan studiów'!AL$19:AL$76,A14,'Plan studiów'!AM$19:AM$76)</f>
        <v>0</v>
      </c>
      <c r="F14">
        <f>Tabela1[[#This Row],[Kolumna2]]+Tabela1[[#This Row],[ilosc wystąpień 1]]</f>
        <v>0</v>
      </c>
      <c r="G14">
        <f>Tabela1[[#This Row],[Kolumna3]]+Tabela1[[#This Row],[Kolumna4]]</f>
        <v>0</v>
      </c>
      <c r="H14" s="69">
        <f t="shared" si="0"/>
        <v>0</v>
      </c>
      <c r="I14" t="str">
        <f t="shared" si="1"/>
        <v>0%,</v>
      </c>
      <c r="N14" s="1"/>
      <c r="O14" s="1"/>
      <c r="P14" s="1"/>
      <c r="Q14" s="1"/>
      <c r="R14" s="1"/>
    </row>
    <row r="15" spans="1:18" ht="15">
      <c r="A15" s="5" t="s">
        <v>156</v>
      </c>
      <c r="B15" s="51">
        <f>COUNTIF('Plan studiów'!AJ$19:AJ$76,A15)</f>
        <v>0</v>
      </c>
      <c r="C15">
        <f>SUMIF('Plan studiów'!AJ$19:AJ$76,A15,'Plan studiów'!AK$19:AK$76)</f>
        <v>0</v>
      </c>
      <c r="D15">
        <f>COUNTIF('Plan studiów'!AL$19:AL$76,A15)</f>
        <v>0</v>
      </c>
      <c r="E15">
        <f>SUMIF('Plan studiów'!AL$19:AL$76,A15,'Plan studiów'!AM$19:AM$76)</f>
        <v>0</v>
      </c>
      <c r="F15">
        <f>Tabela1[[#This Row],[Kolumna2]]+Tabela1[[#This Row],[ilosc wystąpień 1]]</f>
        <v>0</v>
      </c>
      <c r="G15">
        <f>Tabela1[[#This Row],[Kolumna3]]+Tabela1[[#This Row],[Kolumna4]]</f>
        <v>0</v>
      </c>
      <c r="H15" s="69">
        <f t="shared" si="0"/>
        <v>0</v>
      </c>
      <c r="I15" t="str">
        <f t="shared" si="1"/>
        <v>0%,</v>
      </c>
      <c r="N15" s="1"/>
      <c r="O15" s="1"/>
      <c r="P15" s="1"/>
      <c r="Q15" s="1"/>
      <c r="R15" s="1"/>
    </row>
    <row r="16" spans="1:18" ht="15">
      <c r="A16" s="5" t="s">
        <v>157</v>
      </c>
      <c r="B16" s="51">
        <f>COUNTIF('Plan studiów'!AJ$19:AJ$76,A16)</f>
        <v>0</v>
      </c>
      <c r="C16">
        <f>SUMIF('Plan studiów'!AJ$19:AJ$76,A16,'Plan studiów'!AK$19:AK$76)</f>
        <v>0</v>
      </c>
      <c r="D16">
        <f>COUNTIF('Plan studiów'!AL$19:AL$76,A16)</f>
        <v>0</v>
      </c>
      <c r="E16">
        <f>SUMIF('Plan studiów'!AL$19:AL$76,A16,'Plan studiów'!AM$19:AM$76)</f>
        <v>0</v>
      </c>
      <c r="F16">
        <f>Tabela1[[#This Row],[Kolumna2]]+Tabela1[[#This Row],[ilosc wystąpień 1]]</f>
        <v>0</v>
      </c>
      <c r="G16">
        <f>Tabela1[[#This Row],[Kolumna3]]+Tabela1[[#This Row],[Kolumna4]]</f>
        <v>0</v>
      </c>
      <c r="H16" s="69">
        <f t="shared" si="0"/>
        <v>0</v>
      </c>
      <c r="I16" t="str">
        <f t="shared" si="1"/>
        <v>0%,</v>
      </c>
      <c r="N16" s="1"/>
      <c r="O16" s="1"/>
      <c r="P16" s="1"/>
      <c r="Q16" s="1"/>
      <c r="R16" s="1"/>
    </row>
    <row r="17" spans="1:18" ht="15">
      <c r="A17" s="5" t="s">
        <v>158</v>
      </c>
      <c r="B17" s="51">
        <f>COUNTIF('Plan studiów'!AJ$19:AJ$76,A17)</f>
        <v>0</v>
      </c>
      <c r="C17">
        <f>SUMIF('Plan studiów'!AJ$19:AJ$76,A17,'Plan studiów'!AK$19:AK$76)</f>
        <v>0</v>
      </c>
      <c r="D17">
        <f>COUNTIF('Plan studiów'!AL$19:AL$76,A17)</f>
        <v>0</v>
      </c>
      <c r="E17">
        <f>SUMIF('Plan studiów'!AL$19:AL$76,A17,'Plan studiów'!AM$19:AM$76)</f>
        <v>0</v>
      </c>
      <c r="F17">
        <f>Tabela1[[#This Row],[Kolumna2]]+Tabela1[[#This Row],[ilosc wystąpień 1]]</f>
        <v>0</v>
      </c>
      <c r="G17">
        <f>Tabela1[[#This Row],[Kolumna3]]+Tabela1[[#This Row],[Kolumna4]]</f>
        <v>0</v>
      </c>
      <c r="H17" s="69">
        <f t="shared" si="0"/>
        <v>0</v>
      </c>
      <c r="I17" t="str">
        <f t="shared" si="1"/>
        <v>0%,</v>
      </c>
      <c r="N17" s="1"/>
      <c r="O17" s="1"/>
      <c r="P17" s="1"/>
      <c r="Q17" s="1"/>
      <c r="R17" s="1"/>
    </row>
    <row r="18" spans="1:18" ht="15">
      <c r="A18" s="5" t="s">
        <v>159</v>
      </c>
      <c r="B18" s="51">
        <f>COUNTIF('Plan studiów'!AJ$19:AJ$76,A18)</f>
        <v>0</v>
      </c>
      <c r="C18">
        <f>SUMIF('Plan studiów'!AJ$19:AJ$76,A18,'Plan studiów'!AK$19:AK$76)</f>
        <v>0</v>
      </c>
      <c r="D18">
        <f>COUNTIF('Plan studiów'!AL$19:AL$76,A18)</f>
        <v>0</v>
      </c>
      <c r="E18">
        <f>SUMIF('Plan studiów'!AL$19:AL$76,A18,'Plan studiów'!AM$19:AM$76)</f>
        <v>0</v>
      </c>
      <c r="F18">
        <f>Tabela1[[#This Row],[Kolumna2]]+Tabela1[[#This Row],[ilosc wystąpień 1]]</f>
        <v>0</v>
      </c>
      <c r="G18">
        <f>Tabela1[[#This Row],[Kolumna3]]+Tabela1[[#This Row],[Kolumna4]]</f>
        <v>0</v>
      </c>
      <c r="H18" s="69">
        <f t="shared" si="0"/>
        <v>0</v>
      </c>
      <c r="I18" t="str">
        <f t="shared" si="1"/>
        <v>0%,</v>
      </c>
      <c r="N18" s="1"/>
      <c r="O18" s="1"/>
      <c r="P18" s="1"/>
      <c r="Q18" s="1"/>
      <c r="R18" s="1"/>
    </row>
    <row r="19" spans="1:18" ht="15">
      <c r="A19" s="5" t="s">
        <v>160</v>
      </c>
      <c r="B19" s="51">
        <f>COUNTIF('Plan studiów'!AJ$19:AJ$76,A19)</f>
        <v>0</v>
      </c>
      <c r="C19">
        <f>SUMIF('Plan studiów'!AJ$19:AJ$76,A19,'Plan studiów'!AK$19:AK$76)</f>
        <v>0</v>
      </c>
      <c r="D19">
        <f>COUNTIF('Plan studiów'!AL$19:AL$76,A19)</f>
        <v>0</v>
      </c>
      <c r="E19">
        <f>SUMIF('Plan studiów'!AL$19:AL$76,A19,'Plan studiów'!AM$19:AM$76)</f>
        <v>0</v>
      </c>
      <c r="F19">
        <f>Tabela1[[#This Row],[Kolumna2]]+Tabela1[[#This Row],[ilosc wystąpień 1]]</f>
        <v>0</v>
      </c>
      <c r="G19">
        <f>Tabela1[[#This Row],[Kolumna3]]+Tabela1[[#This Row],[Kolumna4]]</f>
        <v>0</v>
      </c>
      <c r="H19" s="69">
        <f t="shared" si="0"/>
        <v>0</v>
      </c>
      <c r="I19" t="str">
        <f t="shared" si="1"/>
        <v>0%,</v>
      </c>
      <c r="N19" s="1"/>
      <c r="O19" s="1"/>
      <c r="P19" s="1"/>
      <c r="Q19" s="1"/>
      <c r="R19" s="1"/>
    </row>
    <row r="20" spans="1:18" ht="15">
      <c r="A20" s="5" t="s">
        <v>161</v>
      </c>
      <c r="B20" s="51">
        <f>COUNTIF('Plan studiów'!AJ$19:AJ$76,A20)</f>
        <v>0</v>
      </c>
      <c r="C20">
        <f>SUMIF('Plan studiów'!AJ$19:AJ$76,A20,'Plan studiów'!AK$19:AK$76)</f>
        <v>0</v>
      </c>
      <c r="D20">
        <f>COUNTIF('Plan studiów'!AL$19:AL$76,A20)</f>
        <v>0</v>
      </c>
      <c r="E20">
        <f>SUMIF('Plan studiów'!AL$19:AL$76,A20,'Plan studiów'!AM$19:AM$76)</f>
        <v>0</v>
      </c>
      <c r="F20">
        <f>Tabela1[[#This Row],[Kolumna2]]+Tabela1[[#This Row],[ilosc wystąpień 1]]</f>
        <v>0</v>
      </c>
      <c r="G20">
        <f>Tabela1[[#This Row],[Kolumna3]]+Tabela1[[#This Row],[Kolumna4]]</f>
        <v>0</v>
      </c>
      <c r="H20" s="69">
        <f t="shared" si="0"/>
        <v>0</v>
      </c>
      <c r="I20" t="str">
        <f t="shared" si="1"/>
        <v>0%,</v>
      </c>
      <c r="N20" s="1"/>
      <c r="O20" s="1"/>
      <c r="P20" s="1"/>
      <c r="Q20" s="1"/>
      <c r="R20" s="1"/>
    </row>
    <row r="21" spans="1:18" ht="15">
      <c r="A21" s="5" t="s">
        <v>162</v>
      </c>
      <c r="B21" s="51">
        <f>COUNTIF('Plan studiów'!AJ$19:AJ$76,A21)</f>
        <v>0</v>
      </c>
      <c r="C21">
        <f>SUMIF('Plan studiów'!AJ$19:AJ$76,A21,'Plan studiów'!AK$19:AK$76)</f>
        <v>0</v>
      </c>
      <c r="D21">
        <f>COUNTIF('Plan studiów'!AL$19:AL$76,A21)</f>
        <v>0</v>
      </c>
      <c r="E21">
        <f>SUMIF('Plan studiów'!AL$19:AL$76,A21,'Plan studiów'!AM$19:AM$76)</f>
        <v>0</v>
      </c>
      <c r="F21">
        <f>Tabela1[[#This Row],[Kolumna2]]+Tabela1[[#This Row],[ilosc wystąpień 1]]</f>
        <v>0</v>
      </c>
      <c r="G21">
        <f>Tabela1[[#This Row],[Kolumna3]]+Tabela1[[#This Row],[Kolumna4]]</f>
        <v>0</v>
      </c>
      <c r="H21" s="69">
        <f t="shared" si="0"/>
        <v>0</v>
      </c>
      <c r="I21" t="str">
        <f t="shared" si="1"/>
        <v>0%,</v>
      </c>
      <c r="N21" s="1"/>
      <c r="O21" s="1"/>
      <c r="P21" s="1"/>
      <c r="Q21" s="1"/>
      <c r="R21" s="1"/>
    </row>
    <row r="22" spans="1:18" ht="15">
      <c r="A22" s="5" t="s">
        <v>163</v>
      </c>
      <c r="B22" s="51">
        <f>COUNTIF('Plan studiów'!AJ$19:AJ$76,A22)</f>
        <v>0</v>
      </c>
      <c r="C22">
        <f>SUMIF('Plan studiów'!AJ$19:AJ$76,A22,'Plan studiów'!AK$19:AK$76)</f>
        <v>0</v>
      </c>
      <c r="D22">
        <f>COUNTIF('Plan studiów'!AL$19:AL$76,A22)</f>
        <v>0</v>
      </c>
      <c r="E22">
        <f>SUMIF('Plan studiów'!AL$19:AL$76,A22,'Plan studiów'!AM$19:AM$76)</f>
        <v>0</v>
      </c>
      <c r="F22">
        <f>Tabela1[[#This Row],[Kolumna2]]+Tabela1[[#This Row],[ilosc wystąpień 1]]</f>
        <v>0</v>
      </c>
      <c r="G22">
        <f>Tabela1[[#This Row],[Kolumna3]]+Tabela1[[#This Row],[Kolumna4]]</f>
        <v>0</v>
      </c>
      <c r="H22" s="69">
        <f t="shared" si="0"/>
        <v>0</v>
      </c>
      <c r="I22" t="str">
        <f t="shared" si="1"/>
        <v>0%,</v>
      </c>
      <c r="N22" s="1"/>
      <c r="O22" s="1"/>
      <c r="P22" s="1"/>
      <c r="Q22" s="1"/>
      <c r="R22" s="1"/>
    </row>
    <row r="23" spans="1:18" ht="15">
      <c r="A23" s="5" t="s">
        <v>164</v>
      </c>
      <c r="B23" s="51">
        <f>COUNTIF('Plan studiów'!AJ$19:AJ$76,A23)</f>
        <v>0</v>
      </c>
      <c r="C23">
        <f>SUMIF('Plan studiów'!AJ$19:AJ$76,A23,'Plan studiów'!AK$19:AK$76)</f>
        <v>0</v>
      </c>
      <c r="D23">
        <f>COUNTIF('Plan studiów'!AL$19:AL$76,A23)</f>
        <v>0</v>
      </c>
      <c r="E23">
        <f>SUMIF('Plan studiów'!AL$19:AL$76,A23,'Plan studiów'!AM$19:AM$76)</f>
        <v>0</v>
      </c>
      <c r="F23">
        <f>Tabela1[[#This Row],[Kolumna2]]+Tabela1[[#This Row],[ilosc wystąpień 1]]</f>
        <v>0</v>
      </c>
      <c r="G23">
        <f>Tabela1[[#This Row],[Kolumna3]]+Tabela1[[#This Row],[Kolumna4]]</f>
        <v>0</v>
      </c>
      <c r="H23" s="69">
        <f t="shared" si="0"/>
        <v>0</v>
      </c>
      <c r="I23" t="str">
        <f t="shared" si="1"/>
        <v>0%,</v>
      </c>
      <c r="N23" s="1"/>
      <c r="O23" s="1"/>
      <c r="P23" s="1"/>
      <c r="Q23" s="1"/>
      <c r="R23" s="1"/>
    </row>
    <row r="24" spans="1:18" ht="15">
      <c r="A24" s="5" t="s">
        <v>165</v>
      </c>
      <c r="B24" s="51">
        <f>COUNTIF('Plan studiów'!AJ$19:AJ$76,A24)</f>
        <v>0</v>
      </c>
      <c r="C24">
        <f>SUMIF('Plan studiów'!AJ$19:AJ$76,A24,'Plan studiów'!AK$19:AK$76)</f>
        <v>0</v>
      </c>
      <c r="D24">
        <f>COUNTIF('Plan studiów'!AL$19:AL$76,A24)</f>
        <v>0</v>
      </c>
      <c r="E24">
        <f>SUMIF('Plan studiów'!AL$19:AL$76,A24,'Plan studiów'!AM$19:AM$76)</f>
        <v>0</v>
      </c>
      <c r="F24">
        <f>Tabela1[[#This Row],[Kolumna2]]+Tabela1[[#This Row],[ilosc wystąpień 1]]</f>
        <v>0</v>
      </c>
      <c r="G24">
        <f>Tabela1[[#This Row],[Kolumna3]]+Tabela1[[#This Row],[Kolumna4]]</f>
        <v>0</v>
      </c>
      <c r="H24" s="69">
        <f t="shared" si="0"/>
        <v>0</v>
      </c>
      <c r="I24" t="str">
        <f t="shared" si="1"/>
        <v>0%,</v>
      </c>
      <c r="N24" s="1"/>
      <c r="O24" s="1"/>
      <c r="P24" s="1"/>
      <c r="Q24" s="1"/>
      <c r="R24" s="1"/>
    </row>
    <row r="25" spans="1:18" ht="15">
      <c r="A25" s="5" t="s">
        <v>166</v>
      </c>
      <c r="B25" s="51">
        <f>COUNTIF('Plan studiów'!AJ$19:AJ$76,A25)</f>
        <v>0</v>
      </c>
      <c r="C25">
        <f>SUMIF('Plan studiów'!AJ$19:AJ$76,A25,'Plan studiów'!AK$19:AK$76)</f>
        <v>0</v>
      </c>
      <c r="D25">
        <f>COUNTIF('Plan studiów'!AL$19:AL$76,A25)</f>
        <v>0</v>
      </c>
      <c r="E25">
        <f>SUMIF('Plan studiów'!AL$19:AL$76,A25,'Plan studiów'!AM$19:AM$76)</f>
        <v>0</v>
      </c>
      <c r="F25">
        <f>Tabela1[[#This Row],[Kolumna2]]+Tabela1[[#This Row],[ilosc wystąpień 1]]</f>
        <v>0</v>
      </c>
      <c r="G25">
        <f>Tabela1[[#This Row],[Kolumna3]]+Tabela1[[#This Row],[Kolumna4]]</f>
        <v>0</v>
      </c>
      <c r="H25" s="69">
        <f t="shared" si="0"/>
        <v>0</v>
      </c>
      <c r="I25" t="str">
        <f t="shared" si="1"/>
        <v>0%,</v>
      </c>
      <c r="N25" s="1"/>
      <c r="O25" s="1"/>
      <c r="P25" s="1"/>
      <c r="Q25" s="1"/>
      <c r="R25" s="1"/>
    </row>
    <row r="26" spans="1:18" ht="15">
      <c r="A26" s="5" t="s">
        <v>167</v>
      </c>
      <c r="B26" s="51">
        <f>COUNTIF('Plan studiów'!AJ$19:AJ$76,A26)</f>
        <v>0</v>
      </c>
      <c r="C26">
        <f>SUMIF('Plan studiów'!AJ$19:AJ$76,A26,'Plan studiów'!AK$19:AK$76)</f>
        <v>0</v>
      </c>
      <c r="D26">
        <f>COUNTIF('Plan studiów'!AL$19:AL$76,A26)</f>
        <v>0</v>
      </c>
      <c r="E26">
        <f>SUMIF('Plan studiów'!AL$19:AL$76,A26,'Plan studiów'!AM$19:AM$76)</f>
        <v>0</v>
      </c>
      <c r="F26">
        <f>Tabela1[[#This Row],[Kolumna2]]+Tabela1[[#This Row],[ilosc wystąpień 1]]</f>
        <v>0</v>
      </c>
      <c r="G26">
        <f>Tabela1[[#This Row],[Kolumna3]]+Tabela1[[#This Row],[Kolumna4]]</f>
        <v>0</v>
      </c>
      <c r="H26" s="69">
        <f t="shared" si="0"/>
        <v>0</v>
      </c>
      <c r="I26" t="str">
        <f t="shared" si="1"/>
        <v>0%,</v>
      </c>
      <c r="N26" s="1"/>
      <c r="O26" s="1"/>
      <c r="P26" s="1"/>
      <c r="Q26" s="1"/>
      <c r="R26" s="1"/>
    </row>
    <row r="27" spans="1:18" ht="15">
      <c r="A27" s="5" t="s">
        <v>168</v>
      </c>
      <c r="B27" s="51">
        <f>COUNTIF('Plan studiów'!AJ$19:AJ$76,A27)</f>
        <v>0</v>
      </c>
      <c r="C27">
        <f>SUMIF('Plan studiów'!AJ$19:AJ$76,A27,'Plan studiów'!AK$19:AK$76)</f>
        <v>0</v>
      </c>
      <c r="D27">
        <f>COUNTIF('Plan studiów'!AL$19:AL$76,A27)</f>
        <v>0</v>
      </c>
      <c r="E27">
        <f>SUMIF('Plan studiów'!AL$19:AL$76,A27,'Plan studiów'!AM$19:AM$76)</f>
        <v>0</v>
      </c>
      <c r="F27">
        <f>Tabela1[[#This Row],[Kolumna2]]+Tabela1[[#This Row],[ilosc wystąpień 1]]</f>
        <v>0</v>
      </c>
      <c r="G27">
        <f>Tabela1[[#This Row],[Kolumna3]]+Tabela1[[#This Row],[Kolumna4]]</f>
        <v>0</v>
      </c>
      <c r="H27" s="69">
        <f t="shared" si="0"/>
        <v>0</v>
      </c>
      <c r="I27" t="str">
        <f t="shared" si="1"/>
        <v>0%,</v>
      </c>
      <c r="N27" s="1"/>
      <c r="O27" s="1"/>
      <c r="P27" s="1"/>
      <c r="Q27" s="1"/>
      <c r="R27" s="1"/>
    </row>
    <row r="28" spans="1:18" ht="15">
      <c r="A28" s="5" t="s">
        <v>169</v>
      </c>
      <c r="B28" s="51">
        <f>COUNTIF('Plan studiów'!AJ$19:AJ$76,A28)</f>
        <v>0</v>
      </c>
      <c r="C28">
        <f>SUMIF('Plan studiów'!AJ$19:AJ$76,A28,'Plan studiów'!AK$19:AK$76)</f>
        <v>0</v>
      </c>
      <c r="D28">
        <f>COUNTIF('Plan studiów'!AL$19:AL$76,A28)</f>
        <v>0</v>
      </c>
      <c r="E28">
        <f>SUMIF('Plan studiów'!AL$19:AL$76,A28,'Plan studiów'!AM$19:AM$76)</f>
        <v>0</v>
      </c>
      <c r="F28">
        <f>Tabela1[[#This Row],[Kolumna2]]+Tabela1[[#This Row],[ilosc wystąpień 1]]</f>
        <v>0</v>
      </c>
      <c r="G28">
        <f>Tabela1[[#This Row],[Kolumna3]]+Tabela1[[#This Row],[Kolumna4]]</f>
        <v>0</v>
      </c>
      <c r="H28" s="69">
        <f t="shared" si="0"/>
        <v>0</v>
      </c>
      <c r="I28" t="str">
        <f t="shared" si="1"/>
        <v>0%,</v>
      </c>
      <c r="N28" s="1"/>
      <c r="O28" s="1"/>
      <c r="P28" s="1"/>
      <c r="Q28" s="1"/>
      <c r="R28" s="1"/>
    </row>
    <row r="29" spans="1:18" ht="15">
      <c r="A29" s="5" t="s">
        <v>170</v>
      </c>
      <c r="B29" s="51">
        <f>COUNTIF('Plan studiów'!AJ$19:AJ$76,A29)</f>
        <v>0</v>
      </c>
      <c r="C29">
        <f>SUMIF('Plan studiów'!AJ$19:AJ$76,A29,'Plan studiów'!AK$19:AK$76)</f>
        <v>0</v>
      </c>
      <c r="D29">
        <f>COUNTIF('Plan studiów'!AL$19:AL$76,A29)</f>
        <v>0</v>
      </c>
      <c r="E29">
        <f>SUMIF('Plan studiów'!AL$19:AL$76,A29,'Plan studiów'!AM$19:AM$76)</f>
        <v>0</v>
      </c>
      <c r="F29">
        <f>Tabela1[[#This Row],[Kolumna2]]+Tabela1[[#This Row],[ilosc wystąpień 1]]</f>
        <v>0</v>
      </c>
      <c r="G29">
        <f>Tabela1[[#This Row],[Kolumna3]]+Tabela1[[#This Row],[Kolumna4]]</f>
        <v>0</v>
      </c>
      <c r="H29" s="69">
        <f t="shared" si="0"/>
        <v>0</v>
      </c>
      <c r="I29" t="str">
        <f t="shared" si="1"/>
        <v>0%,</v>
      </c>
      <c r="N29" s="1"/>
      <c r="O29" s="1"/>
      <c r="P29" s="1"/>
      <c r="Q29" s="1"/>
      <c r="R29" s="1"/>
    </row>
    <row r="30" spans="1:18" ht="15">
      <c r="A30" s="5" t="s">
        <v>171</v>
      </c>
      <c r="B30" s="51">
        <f>COUNTIF('Plan studiów'!AJ$19:AJ$76,A30)</f>
        <v>0</v>
      </c>
      <c r="C30">
        <f>SUMIF('Plan studiów'!AJ$19:AJ$76,A30,'Plan studiów'!AK$19:AK$76)</f>
        <v>0</v>
      </c>
      <c r="D30">
        <f>COUNTIF('Plan studiów'!AL$19:AL$76,A30)</f>
        <v>0</v>
      </c>
      <c r="E30">
        <f>SUMIF('Plan studiów'!AL$19:AL$76,A30,'Plan studiów'!AM$19:AM$76)</f>
        <v>0</v>
      </c>
      <c r="F30">
        <f>Tabela1[[#This Row],[Kolumna2]]+Tabela1[[#This Row],[ilosc wystąpień 1]]</f>
        <v>0</v>
      </c>
      <c r="G30">
        <f>Tabela1[[#This Row],[Kolumna3]]+Tabela1[[#This Row],[Kolumna4]]</f>
        <v>0</v>
      </c>
      <c r="H30" s="69">
        <f t="shared" si="0"/>
        <v>0</v>
      </c>
      <c r="I30" t="str">
        <f t="shared" si="1"/>
        <v>0%,</v>
      </c>
      <c r="N30" s="1"/>
      <c r="O30" s="1"/>
      <c r="P30" s="1"/>
      <c r="Q30" s="1"/>
      <c r="R30" s="1"/>
    </row>
    <row r="31" spans="1:18" ht="15">
      <c r="A31" s="5" t="s">
        <v>172</v>
      </c>
      <c r="B31" s="51">
        <f>COUNTIF('Plan studiów'!AJ$19:AJ$76,A31)</f>
        <v>0</v>
      </c>
      <c r="C31">
        <f>SUMIF('Plan studiów'!AJ$19:AJ$76,A31,'Plan studiów'!AK$19:AK$76)</f>
        <v>0</v>
      </c>
      <c r="D31">
        <f>COUNTIF('Plan studiów'!AL$19:AL$76,A31)</f>
        <v>0</v>
      </c>
      <c r="E31">
        <f>SUMIF('Plan studiów'!AL$19:AL$76,A31,'Plan studiów'!AM$19:AM$76)</f>
        <v>0</v>
      </c>
      <c r="F31">
        <f>Tabela1[[#This Row],[Kolumna2]]+Tabela1[[#This Row],[ilosc wystąpień 1]]</f>
        <v>0</v>
      </c>
      <c r="G31">
        <f>Tabela1[[#This Row],[Kolumna3]]+Tabela1[[#This Row],[Kolumna4]]</f>
        <v>0</v>
      </c>
      <c r="H31" s="69">
        <f t="shared" si="0"/>
        <v>0</v>
      </c>
      <c r="I31" t="str">
        <f t="shared" si="1"/>
        <v>0%,</v>
      </c>
      <c r="N31" s="1"/>
      <c r="O31" s="1"/>
      <c r="P31" s="1"/>
      <c r="Q31" s="1"/>
      <c r="R31" s="1"/>
    </row>
    <row r="32" spans="1:18" ht="15">
      <c r="A32" s="5" t="s">
        <v>173</v>
      </c>
      <c r="B32" s="51">
        <f>COUNTIF('Plan studiów'!AJ$19:AJ$76,A32)</f>
        <v>0</v>
      </c>
      <c r="C32">
        <f>SUMIF('Plan studiów'!AJ$19:AJ$76,A32,'Plan studiów'!AK$19:AK$76)</f>
        <v>0</v>
      </c>
      <c r="D32">
        <f>COUNTIF('Plan studiów'!AL$19:AL$76,A32)</f>
        <v>0</v>
      </c>
      <c r="E32">
        <f>SUMIF('Plan studiów'!AL$19:AL$76,A32,'Plan studiów'!AM$19:AM$76)</f>
        <v>0</v>
      </c>
      <c r="F32">
        <f>Tabela1[[#This Row],[Kolumna2]]+Tabela1[[#This Row],[ilosc wystąpień 1]]</f>
        <v>0</v>
      </c>
      <c r="G32">
        <f>Tabela1[[#This Row],[Kolumna3]]+Tabela1[[#This Row],[Kolumna4]]</f>
        <v>0</v>
      </c>
      <c r="H32" s="69">
        <f t="shared" si="0"/>
        <v>0</v>
      </c>
      <c r="I32" t="str">
        <f t="shared" si="1"/>
        <v>0%,</v>
      </c>
      <c r="N32" s="1"/>
      <c r="O32" s="1"/>
      <c r="P32" s="1"/>
      <c r="Q32" s="1"/>
      <c r="R32" s="1"/>
    </row>
    <row r="33" spans="1:18" ht="15">
      <c r="A33" s="5" t="s">
        <v>174</v>
      </c>
      <c r="B33" s="51">
        <f>COUNTIF('Plan studiów'!AJ$19:AJ$76,A33)</f>
        <v>0</v>
      </c>
      <c r="C33">
        <f>SUMIF('Plan studiów'!AJ$19:AJ$76,A33,'Plan studiów'!AK$19:AK$76)</f>
        <v>0</v>
      </c>
      <c r="D33">
        <f>COUNTIF('Plan studiów'!AL$19:AL$76,A33)</f>
        <v>0</v>
      </c>
      <c r="E33">
        <f>SUMIF('Plan studiów'!AL$19:AL$76,A33,'Plan studiów'!AM$19:AM$76)</f>
        <v>0</v>
      </c>
      <c r="F33">
        <f>Tabela1[[#This Row],[Kolumna2]]+Tabela1[[#This Row],[ilosc wystąpień 1]]</f>
        <v>0</v>
      </c>
      <c r="G33">
        <f>Tabela1[[#This Row],[Kolumna3]]+Tabela1[[#This Row],[Kolumna4]]</f>
        <v>0</v>
      </c>
      <c r="H33" s="69">
        <f t="shared" si="0"/>
        <v>0</v>
      </c>
      <c r="I33" t="str">
        <f t="shared" si="1"/>
        <v>0%,</v>
      </c>
      <c r="N33" s="1"/>
      <c r="O33" s="1"/>
      <c r="P33" s="1"/>
      <c r="Q33" s="1"/>
      <c r="R33" s="1"/>
    </row>
    <row r="34" spans="1:18" ht="15">
      <c r="A34" s="5" t="s">
        <v>175</v>
      </c>
      <c r="B34" s="51">
        <f>COUNTIF('Plan studiów'!AJ$19:AJ$76,A34)</f>
        <v>0</v>
      </c>
      <c r="C34">
        <f>SUMIF('Plan studiów'!AJ$19:AJ$76,A34,'Plan studiów'!AK$19:AK$76)</f>
        <v>0</v>
      </c>
      <c r="D34">
        <f>COUNTIF('Plan studiów'!AL$19:AL$76,A34)</f>
        <v>0</v>
      </c>
      <c r="E34">
        <f>SUMIF('Plan studiów'!AL$19:AL$76,A34,'Plan studiów'!AM$19:AM$76)</f>
        <v>0</v>
      </c>
      <c r="F34">
        <f>Tabela1[[#This Row],[Kolumna2]]+Tabela1[[#This Row],[ilosc wystąpień 1]]</f>
        <v>0</v>
      </c>
      <c r="G34">
        <f>Tabela1[[#This Row],[Kolumna3]]+Tabela1[[#This Row],[Kolumna4]]</f>
        <v>0</v>
      </c>
      <c r="H34" s="69">
        <f t="shared" si="0"/>
        <v>0</v>
      </c>
      <c r="I34" t="str">
        <f t="shared" si="1"/>
        <v>0%,</v>
      </c>
      <c r="N34" s="1"/>
      <c r="O34" s="1"/>
      <c r="P34" s="1"/>
      <c r="Q34" s="1"/>
      <c r="R34" s="1"/>
    </row>
    <row r="35" spans="1:18" ht="15">
      <c r="A35" s="5" t="s">
        <v>176</v>
      </c>
      <c r="B35" s="51">
        <f>COUNTIF('Plan studiów'!AJ$19:AJ$76,A35)</f>
        <v>0</v>
      </c>
      <c r="C35">
        <f>SUMIF('Plan studiów'!AJ$19:AJ$76,A35,'Plan studiów'!AK$19:AK$76)</f>
        <v>0</v>
      </c>
      <c r="D35">
        <f>COUNTIF('Plan studiów'!AL$19:AL$76,A35)</f>
        <v>0</v>
      </c>
      <c r="E35">
        <f>SUMIF('Plan studiów'!AL$19:AL$76,A35,'Plan studiów'!AM$19:AM$76)</f>
        <v>0</v>
      </c>
      <c r="F35">
        <f>Tabela1[[#This Row],[Kolumna2]]+Tabela1[[#This Row],[ilosc wystąpień 1]]</f>
        <v>0</v>
      </c>
      <c r="G35">
        <f>Tabela1[[#This Row],[Kolumna3]]+Tabela1[[#This Row],[Kolumna4]]</f>
        <v>0</v>
      </c>
      <c r="H35" s="69">
        <f t="shared" si="0"/>
        <v>0</v>
      </c>
      <c r="I35" t="str">
        <f t="shared" si="1"/>
        <v>0%,</v>
      </c>
      <c r="N35" s="1"/>
      <c r="O35" s="1"/>
      <c r="P35" s="1"/>
      <c r="Q35" s="1"/>
      <c r="R35" s="1"/>
    </row>
    <row r="36" spans="1:18" ht="15">
      <c r="A36" s="5" t="s">
        <v>177</v>
      </c>
      <c r="B36" s="51">
        <f>COUNTIF('Plan studiów'!AJ$19:AJ$76,A36)</f>
        <v>0</v>
      </c>
      <c r="C36">
        <f>SUMIF('Plan studiów'!AJ$19:AJ$76,A36,'Plan studiów'!AK$19:AK$76)</f>
        <v>0</v>
      </c>
      <c r="D36">
        <f>COUNTIF('Plan studiów'!AL$19:AL$76,A36)</f>
        <v>0</v>
      </c>
      <c r="E36">
        <f>SUMIF('Plan studiów'!AL$19:AL$76,A36,'Plan studiów'!AM$19:AM$76)</f>
        <v>0</v>
      </c>
      <c r="F36">
        <f>Tabela1[[#This Row],[Kolumna2]]+Tabela1[[#This Row],[ilosc wystąpień 1]]</f>
        <v>0</v>
      </c>
      <c r="G36">
        <f>Tabela1[[#This Row],[Kolumna3]]+Tabela1[[#This Row],[Kolumna4]]</f>
        <v>0</v>
      </c>
      <c r="H36" s="69">
        <f t="shared" si="0"/>
        <v>0</v>
      </c>
      <c r="I36" t="str">
        <f t="shared" si="1"/>
        <v>0%,</v>
      </c>
      <c r="N36" s="1"/>
      <c r="O36" s="1"/>
      <c r="P36" s="1"/>
      <c r="Q36" s="1"/>
      <c r="R36" s="1"/>
    </row>
    <row r="37" spans="1:18" ht="15">
      <c r="A37" s="5" t="s">
        <v>178</v>
      </c>
      <c r="B37" s="51">
        <f>COUNTIF('Plan studiów'!AJ$19:AJ$76,A37)</f>
        <v>0</v>
      </c>
      <c r="C37">
        <f>SUMIF('Plan studiów'!AJ$19:AJ$76,A37,'Plan studiów'!AK$19:AK$76)</f>
        <v>0</v>
      </c>
      <c r="D37">
        <f>COUNTIF('Plan studiów'!AL$19:AL$76,A37)</f>
        <v>0</v>
      </c>
      <c r="E37">
        <f>SUMIF('Plan studiów'!AL$19:AL$76,A37,'Plan studiów'!AM$19:AM$76)</f>
        <v>0</v>
      </c>
      <c r="F37">
        <f>Tabela1[[#This Row],[Kolumna2]]+Tabela1[[#This Row],[ilosc wystąpień 1]]</f>
        <v>0</v>
      </c>
      <c r="G37">
        <f>Tabela1[[#This Row],[Kolumna3]]+Tabela1[[#This Row],[Kolumna4]]</f>
        <v>0</v>
      </c>
      <c r="H37" s="69">
        <f t="shared" si="0"/>
        <v>0</v>
      </c>
      <c r="I37" t="str">
        <f t="shared" si="1"/>
        <v>0%,</v>
      </c>
      <c r="N37" s="1"/>
      <c r="O37" s="1"/>
      <c r="P37" s="1"/>
      <c r="Q37" s="1"/>
      <c r="R37" s="1"/>
    </row>
    <row r="38" spans="1:18" ht="15">
      <c r="A38" s="5" t="s">
        <v>179</v>
      </c>
      <c r="B38" s="51">
        <f>COUNTIF('Plan studiów'!AJ$19:AJ$76,A38)</f>
        <v>0</v>
      </c>
      <c r="C38">
        <f>SUMIF('Plan studiów'!AJ$19:AJ$76,A38,'Plan studiów'!AK$19:AK$76)</f>
        <v>0</v>
      </c>
      <c r="D38">
        <f>COUNTIF('Plan studiów'!AL$19:AL$76,A38)</f>
        <v>0</v>
      </c>
      <c r="E38">
        <f>SUMIF('Plan studiów'!AL$19:AL$76,A38,'Plan studiów'!AM$19:AM$76)</f>
        <v>0</v>
      </c>
      <c r="F38">
        <f>Tabela1[[#This Row],[Kolumna2]]+Tabela1[[#This Row],[ilosc wystąpień 1]]</f>
        <v>0</v>
      </c>
      <c r="G38">
        <f>Tabela1[[#This Row],[Kolumna3]]+Tabela1[[#This Row],[Kolumna4]]</f>
        <v>0</v>
      </c>
      <c r="H38" s="69">
        <f t="shared" si="0"/>
        <v>0</v>
      </c>
      <c r="I38" t="str">
        <f t="shared" si="1"/>
        <v>0%,</v>
      </c>
      <c r="N38" s="1"/>
      <c r="O38" s="1"/>
      <c r="P38" s="1"/>
      <c r="Q38" s="1"/>
      <c r="R38" s="1"/>
    </row>
    <row r="39" spans="1:18" ht="15">
      <c r="A39" s="5" t="s">
        <v>180</v>
      </c>
      <c r="B39" s="51">
        <f>COUNTIF('Plan studiów'!AJ$19:AJ$76,A39)</f>
        <v>0</v>
      </c>
      <c r="C39">
        <f>SUMIF('Plan studiów'!AJ$19:AJ$76,A39,'Plan studiów'!AK$19:AK$76)</f>
        <v>0</v>
      </c>
      <c r="D39">
        <f>COUNTIF('Plan studiów'!AL$19:AL$76,A39)</f>
        <v>0</v>
      </c>
      <c r="E39">
        <f>SUMIF('Plan studiów'!AL$19:AL$76,A39,'Plan studiów'!AM$19:AM$76)</f>
        <v>0</v>
      </c>
      <c r="F39">
        <f>Tabela1[[#This Row],[Kolumna2]]+Tabela1[[#This Row],[ilosc wystąpień 1]]</f>
        <v>0</v>
      </c>
      <c r="G39">
        <f>Tabela1[[#This Row],[Kolumna3]]+Tabela1[[#This Row],[Kolumna4]]</f>
        <v>0</v>
      </c>
      <c r="H39" s="69">
        <f t="shared" si="0"/>
        <v>0</v>
      </c>
      <c r="I39" t="str">
        <f t="shared" si="1"/>
        <v>0%,</v>
      </c>
      <c r="N39" s="1"/>
      <c r="O39" s="1"/>
      <c r="P39" s="1"/>
      <c r="Q39" s="1"/>
      <c r="R39" s="1"/>
    </row>
    <row r="40" spans="1:18" ht="15">
      <c r="A40" s="5" t="s">
        <v>181</v>
      </c>
      <c r="B40" s="51">
        <f>COUNTIF('Plan studiów'!AJ$19:AJ$76,A40)</f>
        <v>0</v>
      </c>
      <c r="C40">
        <f>SUMIF('Plan studiów'!AJ$19:AJ$76,A40,'Plan studiów'!AK$19:AK$76)</f>
        <v>0</v>
      </c>
      <c r="D40">
        <f>COUNTIF('Plan studiów'!AL$19:AL$76,A40)</f>
        <v>0</v>
      </c>
      <c r="E40">
        <f>SUMIF('Plan studiów'!AL$19:AL$76,A40,'Plan studiów'!AM$19:AM$76)</f>
        <v>0</v>
      </c>
      <c r="F40">
        <f>Tabela1[[#This Row],[Kolumna2]]+Tabela1[[#This Row],[ilosc wystąpień 1]]</f>
        <v>0</v>
      </c>
      <c r="G40">
        <f>Tabela1[[#This Row],[Kolumna3]]+Tabela1[[#This Row],[Kolumna4]]</f>
        <v>0</v>
      </c>
      <c r="H40" s="69">
        <f t="shared" si="0"/>
        <v>0</v>
      </c>
      <c r="I40" t="str">
        <f t="shared" si="1"/>
        <v>0%,</v>
      </c>
      <c r="N40" s="1"/>
      <c r="O40" s="1"/>
      <c r="P40" s="1"/>
      <c r="Q40" s="1"/>
      <c r="R40" s="1"/>
    </row>
    <row r="41" spans="1:18" ht="15">
      <c r="A41" s="5" t="s">
        <v>182</v>
      </c>
      <c r="B41" s="51">
        <f>COUNTIF('Plan studiów'!AJ$19:AJ$76,A41)</f>
        <v>0</v>
      </c>
      <c r="C41">
        <f>SUMIF('Plan studiów'!AJ$19:AJ$76,A41,'Plan studiów'!AK$19:AK$76)</f>
        <v>0</v>
      </c>
      <c r="D41">
        <f>COUNTIF('Plan studiów'!AL$19:AL$76,A41)</f>
        <v>0</v>
      </c>
      <c r="E41">
        <f>SUMIF('Plan studiów'!AL$19:AL$76,A41,'Plan studiów'!AM$19:AM$76)</f>
        <v>0</v>
      </c>
      <c r="F41">
        <f>Tabela1[[#This Row],[Kolumna2]]+Tabela1[[#This Row],[ilosc wystąpień 1]]</f>
        <v>0</v>
      </c>
      <c r="G41">
        <f>Tabela1[[#This Row],[Kolumna3]]+Tabela1[[#This Row],[Kolumna4]]</f>
        <v>0</v>
      </c>
      <c r="H41" s="69">
        <f t="shared" si="0"/>
        <v>0</v>
      </c>
      <c r="I41" t="str">
        <f t="shared" si="1"/>
        <v>0%,</v>
      </c>
      <c r="N41" s="1"/>
      <c r="O41" s="1"/>
      <c r="P41" s="1"/>
      <c r="Q41" s="1"/>
      <c r="R41" s="1"/>
    </row>
    <row r="42" spans="1:18" ht="15">
      <c r="A42" s="5" t="s">
        <v>183</v>
      </c>
      <c r="B42" s="51">
        <f>COUNTIF('Plan studiów'!AJ$19:AJ$76,A42)</f>
        <v>0</v>
      </c>
      <c r="C42">
        <f>SUMIF('Plan studiów'!AJ$19:AJ$76,A42,'Plan studiów'!AK$19:AK$76)</f>
        <v>0</v>
      </c>
      <c r="D42">
        <f>COUNTIF('Plan studiów'!AL$19:AL$76,A42)</f>
        <v>0</v>
      </c>
      <c r="E42">
        <f>SUMIF('Plan studiów'!AL$19:AL$76,A42,'Plan studiów'!AM$19:AM$76)</f>
        <v>0</v>
      </c>
      <c r="F42">
        <f>Tabela1[[#This Row],[Kolumna2]]+Tabela1[[#This Row],[ilosc wystąpień 1]]</f>
        <v>0</v>
      </c>
      <c r="G42">
        <f>Tabela1[[#This Row],[Kolumna3]]+Tabela1[[#This Row],[Kolumna4]]</f>
        <v>0</v>
      </c>
      <c r="H42" s="69">
        <f t="shared" si="0"/>
        <v>0</v>
      </c>
      <c r="I42" t="str">
        <f t="shared" si="1"/>
        <v>0%,</v>
      </c>
      <c r="N42" s="1"/>
      <c r="O42" s="1"/>
      <c r="P42" s="1"/>
      <c r="Q42" s="1"/>
      <c r="R42" s="1"/>
    </row>
    <row r="43" spans="1:18" ht="15">
      <c r="A43" s="5" t="s">
        <v>184</v>
      </c>
      <c r="B43" s="51">
        <f>COUNTIF('Plan studiów'!AJ$19:AJ$76,A43)</f>
        <v>0</v>
      </c>
      <c r="C43">
        <f>SUMIF('Plan studiów'!AJ$19:AJ$76,A43,'Plan studiów'!AK$19:AK$76)</f>
        <v>0</v>
      </c>
      <c r="D43">
        <f>COUNTIF('Plan studiów'!AL$19:AL$76,A43)</f>
        <v>0</v>
      </c>
      <c r="E43">
        <f>SUMIF('Plan studiów'!AL$19:AL$76,A43,'Plan studiów'!AM$19:AM$76)</f>
        <v>0</v>
      </c>
      <c r="F43">
        <f>Tabela1[[#This Row],[Kolumna2]]+Tabela1[[#This Row],[ilosc wystąpień 1]]</f>
        <v>0</v>
      </c>
      <c r="G43">
        <f>Tabela1[[#This Row],[Kolumna3]]+Tabela1[[#This Row],[Kolumna4]]</f>
        <v>0</v>
      </c>
      <c r="H43" s="69">
        <f t="shared" si="0"/>
        <v>0</v>
      </c>
      <c r="I43" t="str">
        <f t="shared" si="1"/>
        <v>0%,</v>
      </c>
      <c r="N43" s="1"/>
      <c r="O43" s="1"/>
      <c r="P43" s="1"/>
      <c r="Q43" s="1"/>
      <c r="R43" s="1"/>
    </row>
    <row r="44" spans="1:18" ht="15">
      <c r="A44" s="5" t="s">
        <v>185</v>
      </c>
      <c r="B44" s="51">
        <f>COUNTIF('Plan studiów'!AJ$19:AJ$76,A44)</f>
        <v>0</v>
      </c>
      <c r="C44">
        <f>SUMIF('Plan studiów'!AJ$19:AJ$76,A44,'Plan studiów'!AK$19:AK$76)</f>
        <v>0</v>
      </c>
      <c r="D44">
        <f>COUNTIF('Plan studiów'!AL$19:AL$76,A44)</f>
        <v>0</v>
      </c>
      <c r="E44">
        <f>SUMIF('Plan studiów'!AL$19:AL$76,A44,'Plan studiów'!AM$19:AM$76)</f>
        <v>0</v>
      </c>
      <c r="F44">
        <f>Tabela1[[#This Row],[Kolumna2]]+Tabela1[[#This Row],[ilosc wystąpień 1]]</f>
        <v>0</v>
      </c>
      <c r="G44">
        <f>Tabela1[[#This Row],[Kolumna3]]+Tabela1[[#This Row],[Kolumna4]]</f>
        <v>0</v>
      </c>
      <c r="H44" s="69">
        <f t="shared" si="0"/>
        <v>0</v>
      </c>
      <c r="I44" t="str">
        <f t="shared" si="1"/>
        <v>0%,</v>
      </c>
      <c r="N44" s="1"/>
      <c r="O44" s="1"/>
      <c r="P44" s="1"/>
      <c r="Q44" s="1"/>
      <c r="R44" s="1"/>
    </row>
    <row r="45" spans="1:18" ht="15">
      <c r="A45" s="5" t="s">
        <v>186</v>
      </c>
      <c r="B45" s="51">
        <f>COUNTIF('Plan studiów'!AJ$19:AJ$76,A45)</f>
        <v>0</v>
      </c>
      <c r="C45">
        <f>SUMIF('Plan studiów'!AJ$19:AJ$76,A45,'Plan studiów'!AK$19:AK$76)</f>
        <v>0</v>
      </c>
      <c r="D45">
        <f>COUNTIF('Plan studiów'!AL$19:AL$76,A45)</f>
        <v>0</v>
      </c>
      <c r="E45">
        <f>SUMIF('Plan studiów'!AL$19:AL$76,A45,'Plan studiów'!AM$19:AM$76)</f>
        <v>0</v>
      </c>
      <c r="F45">
        <f>Tabela1[[#This Row],[Kolumna2]]+Tabela1[[#This Row],[ilosc wystąpień 1]]</f>
        <v>0</v>
      </c>
      <c r="G45">
        <f>Tabela1[[#This Row],[Kolumna3]]+Tabela1[[#This Row],[Kolumna4]]</f>
        <v>0</v>
      </c>
      <c r="H45" s="69">
        <f t="shared" si="0"/>
        <v>0</v>
      </c>
      <c r="I45" t="str">
        <f t="shared" si="1"/>
        <v>0%,</v>
      </c>
      <c r="N45" s="1"/>
      <c r="O45" s="1"/>
      <c r="P45" s="1"/>
      <c r="Q45" s="1"/>
      <c r="R45" s="1"/>
    </row>
    <row r="46" spans="1:18" ht="15">
      <c r="A46" s="5" t="s">
        <v>187</v>
      </c>
      <c r="B46" s="51">
        <f>COUNTIF('Plan studiów'!AJ$19:AJ$76,A46)</f>
        <v>0</v>
      </c>
      <c r="C46">
        <f>SUMIF('Plan studiów'!AJ$19:AJ$76,A46,'Plan studiów'!AK$19:AK$76)</f>
        <v>0</v>
      </c>
      <c r="D46">
        <f>COUNTIF('Plan studiów'!AL$19:AL$76,A46)</f>
        <v>0</v>
      </c>
      <c r="E46">
        <f>SUMIF('Plan studiów'!AL$19:AL$76,A46,'Plan studiów'!AM$19:AM$76)</f>
        <v>0</v>
      </c>
      <c r="F46">
        <f>Tabela1[[#This Row],[Kolumna2]]+Tabela1[[#This Row],[ilosc wystąpień 1]]</f>
        <v>0</v>
      </c>
      <c r="G46">
        <f>Tabela1[[#This Row],[Kolumna3]]+Tabela1[[#This Row],[Kolumna4]]</f>
        <v>0</v>
      </c>
      <c r="H46" s="69">
        <f t="shared" si="0"/>
        <v>0</v>
      </c>
      <c r="I46" t="str">
        <f t="shared" si="1"/>
        <v>0%,</v>
      </c>
      <c r="N46" s="1"/>
      <c r="O46" s="1"/>
      <c r="P46" s="1"/>
      <c r="Q46" s="1"/>
      <c r="R46" s="1"/>
    </row>
    <row r="47" spans="1:18" ht="15">
      <c r="A47" s="5" t="s">
        <v>188</v>
      </c>
      <c r="B47" s="51">
        <f>COUNTIF('Plan studiów'!AJ$19:AJ$76,A47)</f>
        <v>0</v>
      </c>
      <c r="C47">
        <f>SUMIF('Plan studiów'!AJ$19:AJ$76,A47,'Plan studiów'!AK$19:AK$76)</f>
        <v>0</v>
      </c>
      <c r="D47">
        <f>COUNTIF('Plan studiów'!AL$19:AL$76,A47)</f>
        <v>0</v>
      </c>
      <c r="E47">
        <f>SUMIF('Plan studiów'!AL$19:AL$76,A47,'Plan studiów'!AM$19:AM$76)</f>
        <v>0</v>
      </c>
      <c r="F47">
        <f>Tabela1[[#This Row],[Kolumna2]]+Tabela1[[#This Row],[ilosc wystąpień 1]]</f>
        <v>0</v>
      </c>
      <c r="G47">
        <f>Tabela1[[#This Row],[Kolumna3]]+Tabela1[[#This Row],[Kolumna4]]</f>
        <v>0</v>
      </c>
      <c r="H47" s="69">
        <f t="shared" si="0"/>
        <v>0</v>
      </c>
      <c r="I47" t="str">
        <f t="shared" si="1"/>
        <v>0%,</v>
      </c>
      <c r="N47" s="1"/>
      <c r="O47" s="1"/>
      <c r="P47" s="1"/>
      <c r="Q47" s="1"/>
      <c r="R47" s="1"/>
    </row>
    <row r="48" spans="1:18" ht="15">
      <c r="A48" s="5" t="s">
        <v>42</v>
      </c>
      <c r="B48" s="51">
        <f>COUNTIF('Plan studiów'!AJ$19:AJ$76,A48)</f>
        <v>35</v>
      </c>
      <c r="C48">
        <f>SUMIF('Plan studiów'!AJ$19:AJ$76,A48,'Plan studiów'!AK$19:AK$76)</f>
        <v>166</v>
      </c>
      <c r="D48">
        <f>COUNTIF('Plan studiów'!AL$19:AL$76,A48)</f>
        <v>0</v>
      </c>
      <c r="E48">
        <f>SUMIF('Plan studiów'!AL$19:AL$76,A48,'Plan studiów'!AM$19:AM$76)</f>
        <v>0</v>
      </c>
      <c r="F48">
        <f>Tabela1[[#This Row],[Kolumna2]]+Tabela1[[#This Row],[ilosc wystąpień 1]]</f>
        <v>35</v>
      </c>
      <c r="G48">
        <f>Tabela1[[#This Row],[Kolumna3]]+Tabela1[[#This Row],[Kolumna4]]</f>
        <v>166</v>
      </c>
      <c r="H48" s="69">
        <f t="shared" si="0"/>
        <v>1</v>
      </c>
      <c r="I48" t="str">
        <f t="shared" si="1"/>
        <v>0%,</v>
      </c>
      <c r="N48" s="1"/>
      <c r="O48" s="1"/>
      <c r="P48" s="1"/>
      <c r="Q48" s="1"/>
      <c r="R48" s="1"/>
    </row>
    <row r="49" spans="2:18" ht="15">
      <c r="B49">
        <f>COUNTIF('Plan studiów'!AJ$19:AJ$76,A49)</f>
        <v>0</v>
      </c>
      <c r="C49" s="51">
        <f>SUMIF('Plan studiów'!AJ$19:AJ$76,A49,'Plan studiów'!AK$19:AK$76)</f>
        <v>0</v>
      </c>
      <c r="D49">
        <f>COUNTIF('Plan studiów'!AL$19:AL$76,A49)</f>
        <v>0</v>
      </c>
      <c r="E49">
        <f>SUMIF('Plan studiów'!AL$19:AL$76,A49,'Plan studiów'!AM$19:AM$76)</f>
        <v>0</v>
      </c>
      <c r="F49">
        <f>Tabela1[[#This Row],[Kolumna2]]+Tabela1[[#This Row],[ilosc wystąpień 1]]</f>
        <v>0</v>
      </c>
      <c r="G49">
        <f>Tabela1[[#This Row],[Kolumna3]]+Tabela1[[#This Row],[Kolumna4]]</f>
        <v>0</v>
      </c>
      <c r="H49" s="69">
        <f t="shared" si="0"/>
        <v>0</v>
      </c>
      <c r="I49" t="str">
        <f t="shared" si="1"/>
        <v>0%,</v>
      </c>
      <c r="N49" s="1"/>
      <c r="O49" s="1"/>
      <c r="P49" s="1"/>
      <c r="Q49" s="1"/>
      <c r="R49" s="1"/>
    </row>
    <row r="50" spans="2:18">
      <c r="N50" s="1"/>
      <c r="O50" s="1"/>
      <c r="P50" s="1"/>
      <c r="Q50" s="1"/>
      <c r="R50" s="1"/>
    </row>
    <row r="51" spans="2:18">
      <c r="N51" s="1"/>
      <c r="O51" s="1"/>
      <c r="P51" s="1"/>
      <c r="Q51" s="1"/>
      <c r="R5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D10"/>
  <sheetViews>
    <sheetView workbookViewId="0">
      <selection activeCell="A7" sqref="A7:B32"/>
    </sheetView>
  </sheetViews>
  <sheetFormatPr defaultRowHeight="12.75"/>
  <cols>
    <col min="1" max="1" width="21.140625" customWidth="1"/>
    <col min="2" max="2" width="12" customWidth="1"/>
    <col min="3" max="3" width="14" customWidth="1"/>
    <col min="4" max="4" width="12" customWidth="1"/>
  </cols>
  <sheetData>
    <row r="1" spans="1:4" ht="13.5" thickTop="1">
      <c r="A1" s="234"/>
      <c r="B1" s="235"/>
      <c r="C1" s="235"/>
      <c r="D1" s="236"/>
    </row>
    <row r="2" spans="1:4" ht="24" customHeight="1">
      <c r="A2" s="237" t="s">
        <v>189</v>
      </c>
      <c r="B2" s="238"/>
      <c r="C2" s="238"/>
      <c r="D2" s="239"/>
    </row>
    <row r="3" spans="1:4" ht="13.5" thickBot="1">
      <c r="A3" s="240" t="s">
        <v>148</v>
      </c>
      <c r="B3" s="241"/>
      <c r="C3" s="241"/>
      <c r="D3" s="242"/>
    </row>
    <row r="4" spans="1:4">
      <c r="A4" s="58"/>
      <c r="B4" s="60"/>
      <c r="C4" s="60"/>
      <c r="D4" s="139"/>
    </row>
    <row r="5" spans="1:4" ht="48">
      <c r="A5" s="58" t="s">
        <v>190</v>
      </c>
      <c r="B5" s="60" t="s">
        <v>191</v>
      </c>
      <c r="C5" s="60" t="s">
        <v>192</v>
      </c>
      <c r="D5" s="139" t="s">
        <v>193</v>
      </c>
    </row>
    <row r="6" spans="1:4" ht="13.5" thickBot="1">
      <c r="A6" s="59" t="s">
        <v>194</v>
      </c>
      <c r="B6" s="61"/>
      <c r="C6" s="61"/>
      <c r="D6" s="62"/>
    </row>
    <row r="7" spans="1:4" ht="13.5" thickBot="1">
      <c r="A7" s="63"/>
      <c r="B7" s="64"/>
      <c r="C7" s="64"/>
      <c r="D7" s="65"/>
    </row>
    <row r="8" spans="1:4" ht="13.5" thickBot="1">
      <c r="A8" s="63"/>
      <c r="B8" s="64"/>
      <c r="C8" s="64"/>
      <c r="D8" s="65"/>
    </row>
    <row r="9" spans="1:4" ht="13.5" thickBot="1">
      <c r="A9" s="243" t="s">
        <v>195</v>
      </c>
      <c r="B9" s="244"/>
      <c r="C9" s="66"/>
      <c r="D9" s="67"/>
    </row>
    <row r="10" spans="1:4" ht="13.5" thickTop="1"/>
  </sheetData>
  <mergeCells count="4">
    <mergeCell ref="A1:D1"/>
    <mergeCell ref="A2:D2"/>
    <mergeCell ref="A3:D3"/>
    <mergeCell ref="A9:B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'zlicznaie dyscyp'!$A$2:$A$48</xm:f>
          </x14:formula1>
          <xm:sqref>A3:D3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04AAA3-3C5A-45A1-908C-04D42E36B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M.W</dc:creator>
  <cp:keywords/>
  <dc:description/>
  <cp:lastModifiedBy>Mariusz Dański</cp:lastModifiedBy>
  <cp:revision/>
  <dcterms:created xsi:type="dcterms:W3CDTF">2011-12-19T10:38:41Z</dcterms:created>
  <dcterms:modified xsi:type="dcterms:W3CDTF">2019-10-11T20:40:52Z</dcterms:modified>
  <cp:category/>
  <cp:contentStatus/>
</cp:coreProperties>
</file>